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66925"/>
  <mc:AlternateContent xmlns:mc="http://schemas.openxmlformats.org/markup-compatibility/2006">
    <mc:Choice Requires="x15">
      <x15ac:absPath xmlns:x15ac="http://schemas.microsoft.com/office/spreadsheetml/2010/11/ac" url="C:\Users\susedo\Desktop\Decsion Making\Assignment 1\"/>
    </mc:Choice>
  </mc:AlternateContent>
  <xr:revisionPtr revIDLastSave="0" documentId="8_{A6622055-961F-4213-8F1E-06BA08F50D9A}" xr6:coauthVersionLast="31" xr6:coauthVersionMax="31" xr10:uidLastSave="{00000000-0000-0000-0000-000000000000}"/>
  <bookViews>
    <workbookView xWindow="0" yWindow="0" windowWidth="20520" windowHeight="10133" xr2:uid="{CAF9BA3C-6642-42D6-ACAD-663226237355}"/>
  </bookViews>
  <sheets>
    <sheet name="Notes" sheetId="4" r:id="rId1"/>
    <sheet name="Dashboard" sheetId="2" r:id="rId2"/>
    <sheet name="Gather" sheetId="3" r:id="rId3"/>
    <sheet name="MC" sheetId="1" r:id="rId4"/>
  </sheets>
  <definedNames>
    <definedName name="_xlnm._FilterDatabase" localSheetId="3" hidden="1">MC!$A$13:$AL$13</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4" l="1"/>
  <c r="E5" i="1" l="1"/>
  <c r="AK10" i="1" l="1"/>
  <c r="AI10" i="1"/>
  <c r="B15" i="1" l="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4" i="1"/>
  <c r="AA113" i="1" l="1"/>
  <c r="AA112" i="1"/>
  <c r="AA111" i="1"/>
  <c r="AA110" i="1"/>
  <c r="AA109" i="1"/>
  <c r="AA108" i="1"/>
  <c r="AA107" i="1"/>
  <c r="AA106" i="1"/>
  <c r="AA105" i="1"/>
  <c r="AA104" i="1"/>
  <c r="AA103" i="1"/>
  <c r="AA102" i="1"/>
  <c r="AA101" i="1"/>
  <c r="AA100" i="1"/>
  <c r="AA99" i="1"/>
  <c r="AA98" i="1"/>
  <c r="AA97" i="1"/>
  <c r="AA96" i="1"/>
  <c r="AA95" i="1"/>
  <c r="AA94" i="1"/>
  <c r="AA93" i="1"/>
  <c r="AA92" i="1"/>
  <c r="AA91" i="1"/>
  <c r="AA90" i="1"/>
  <c r="AA89" i="1"/>
  <c r="AA88" i="1"/>
  <c r="AA87" i="1"/>
  <c r="AA86" i="1"/>
  <c r="AA85" i="1"/>
  <c r="AA84" i="1"/>
  <c r="AA83" i="1"/>
  <c r="AA82" i="1"/>
  <c r="AA81" i="1"/>
  <c r="AA80" i="1"/>
  <c r="AA79" i="1"/>
  <c r="AA78" i="1"/>
  <c r="AA77" i="1"/>
  <c r="AA76" i="1"/>
  <c r="AA75" i="1"/>
  <c r="AA74" i="1"/>
  <c r="AA73" i="1"/>
  <c r="AA72" i="1"/>
  <c r="AA71" i="1"/>
  <c r="AA70" i="1"/>
  <c r="AA69" i="1"/>
  <c r="AA68" i="1"/>
  <c r="AA67" i="1"/>
  <c r="AA66" i="1"/>
  <c r="AA65" i="1"/>
  <c r="AA64" i="1"/>
  <c r="AA63" i="1"/>
  <c r="AA62" i="1"/>
  <c r="AA61" i="1"/>
  <c r="AA60" i="1"/>
  <c r="AA59" i="1"/>
  <c r="AA58" i="1"/>
  <c r="AA57" i="1"/>
  <c r="AA56" i="1"/>
  <c r="AA55" i="1"/>
  <c r="AA54" i="1"/>
  <c r="AA53" i="1"/>
  <c r="AA52" i="1"/>
  <c r="AA51" i="1"/>
  <c r="AA50" i="1"/>
  <c r="AA49" i="1"/>
  <c r="AA48" i="1"/>
  <c r="AA47" i="1"/>
  <c r="AA46" i="1"/>
  <c r="AA45" i="1"/>
  <c r="AA44" i="1"/>
  <c r="AA43" i="1"/>
  <c r="AA42" i="1"/>
  <c r="AA41" i="1"/>
  <c r="AA40" i="1"/>
  <c r="AA39" i="1"/>
  <c r="AA38" i="1"/>
  <c r="AA37" i="1"/>
  <c r="AA36" i="1"/>
  <c r="AA35" i="1"/>
  <c r="AA34" i="1"/>
  <c r="AA33" i="1"/>
  <c r="AA32" i="1"/>
  <c r="AA31" i="1"/>
  <c r="AA30" i="1"/>
  <c r="AA29" i="1"/>
  <c r="AA28" i="1"/>
  <c r="AA27" i="1"/>
  <c r="AA26" i="1"/>
  <c r="AA25" i="1"/>
  <c r="AA24" i="1"/>
  <c r="AA23" i="1"/>
  <c r="AA22" i="1"/>
  <c r="AA21" i="1"/>
  <c r="AA20" i="1"/>
  <c r="AA19" i="1"/>
  <c r="AA18" i="1"/>
  <c r="AA17" i="1"/>
  <c r="AA16" i="1"/>
  <c r="AA15" i="1"/>
  <c r="AC15" i="1" s="1"/>
  <c r="AA14" i="1"/>
  <c r="AC5"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J5" i="1"/>
  <c r="Q5" i="1"/>
  <c r="O45" i="1"/>
  <c r="O46" i="1"/>
  <c r="O47" i="1"/>
  <c r="O48" i="1"/>
  <c r="Q48" i="1" s="1"/>
  <c r="O49" i="1"/>
  <c r="O50" i="1"/>
  <c r="O51" i="1"/>
  <c r="O52" i="1"/>
  <c r="Q52" i="1" s="1"/>
  <c r="O53" i="1"/>
  <c r="O54" i="1"/>
  <c r="O55" i="1"/>
  <c r="O56" i="1"/>
  <c r="Q56" i="1" s="1"/>
  <c r="O57" i="1"/>
  <c r="O58" i="1"/>
  <c r="O59" i="1"/>
  <c r="O60" i="1"/>
  <c r="Q60" i="1" s="1"/>
  <c r="O61" i="1"/>
  <c r="O62" i="1"/>
  <c r="O63" i="1"/>
  <c r="O64" i="1"/>
  <c r="Q64" i="1" s="1"/>
  <c r="O65" i="1"/>
  <c r="O66" i="1"/>
  <c r="O67" i="1"/>
  <c r="O68" i="1"/>
  <c r="Q68" i="1" s="1"/>
  <c r="O69" i="1"/>
  <c r="O70" i="1"/>
  <c r="O71" i="1"/>
  <c r="O72" i="1"/>
  <c r="Q72" i="1" s="1"/>
  <c r="O73" i="1"/>
  <c r="O74" i="1"/>
  <c r="O75" i="1"/>
  <c r="O76" i="1"/>
  <c r="Q76" i="1" s="1"/>
  <c r="O77" i="1"/>
  <c r="O78" i="1"/>
  <c r="O79" i="1"/>
  <c r="O80" i="1"/>
  <c r="Q80" i="1" s="1"/>
  <c r="O81" i="1"/>
  <c r="O82" i="1"/>
  <c r="O83" i="1"/>
  <c r="O84" i="1"/>
  <c r="Q84" i="1" s="1"/>
  <c r="O85" i="1"/>
  <c r="O86" i="1"/>
  <c r="O87" i="1"/>
  <c r="O88" i="1"/>
  <c r="Q88" i="1" s="1"/>
  <c r="O89" i="1"/>
  <c r="O90" i="1"/>
  <c r="O91" i="1"/>
  <c r="O92" i="1"/>
  <c r="Q92" i="1" s="1"/>
  <c r="O93" i="1"/>
  <c r="O94" i="1"/>
  <c r="Q94" i="1" s="1"/>
  <c r="O95" i="1"/>
  <c r="O96" i="1"/>
  <c r="Q96" i="1" s="1"/>
  <c r="O97" i="1"/>
  <c r="O98" i="1"/>
  <c r="Q98" i="1" s="1"/>
  <c r="O99" i="1"/>
  <c r="O100" i="1"/>
  <c r="Q100" i="1" s="1"/>
  <c r="O101" i="1"/>
  <c r="O102" i="1"/>
  <c r="Q102" i="1" s="1"/>
  <c r="O103" i="1"/>
  <c r="O104" i="1"/>
  <c r="Q104" i="1" s="1"/>
  <c r="O105" i="1"/>
  <c r="O106" i="1"/>
  <c r="Q106" i="1" s="1"/>
  <c r="O107" i="1"/>
  <c r="O108" i="1"/>
  <c r="Q108" i="1" s="1"/>
  <c r="O109" i="1"/>
  <c r="O110" i="1"/>
  <c r="Q110" i="1" s="1"/>
  <c r="O111" i="1"/>
  <c r="O112" i="1"/>
  <c r="Q112" i="1" s="1"/>
  <c r="O113" i="1"/>
  <c r="O44" i="1"/>
  <c r="Q44" i="1" s="1"/>
  <c r="O43" i="1"/>
  <c r="O42" i="1"/>
  <c r="O41" i="1"/>
  <c r="Q41" i="1" s="1"/>
  <c r="O40" i="1"/>
  <c r="Q40" i="1" s="1"/>
  <c r="O39" i="1"/>
  <c r="O38" i="1"/>
  <c r="O37" i="1"/>
  <c r="Q37" i="1" s="1"/>
  <c r="O36" i="1"/>
  <c r="Q36" i="1" s="1"/>
  <c r="O35" i="1"/>
  <c r="O34" i="1"/>
  <c r="O33" i="1"/>
  <c r="Q33" i="1" s="1"/>
  <c r="O32" i="1"/>
  <c r="Q32" i="1" s="1"/>
  <c r="O31" i="1"/>
  <c r="O30" i="1"/>
  <c r="O29" i="1"/>
  <c r="Q29" i="1" s="1"/>
  <c r="O28" i="1"/>
  <c r="Q28" i="1" s="1"/>
  <c r="O27" i="1"/>
  <c r="O26" i="1"/>
  <c r="O25" i="1"/>
  <c r="Q25" i="1" s="1"/>
  <c r="O24" i="1"/>
  <c r="Q24" i="1" s="1"/>
  <c r="O23" i="1"/>
  <c r="O22" i="1"/>
  <c r="O21" i="1"/>
  <c r="Q21" i="1" s="1"/>
  <c r="O20" i="1"/>
  <c r="Q20" i="1" s="1"/>
  <c r="O19" i="1"/>
  <c r="O18" i="1"/>
  <c r="O17" i="1"/>
  <c r="Q17" i="1" s="1"/>
  <c r="O16" i="1"/>
  <c r="Q16" i="1" s="1"/>
  <c r="O15" i="1"/>
  <c r="Q15" i="1" s="1"/>
  <c r="O14" i="1"/>
  <c r="Q14" i="1" s="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E14" i="1" s="1"/>
  <c r="AC19" i="1" l="1"/>
  <c r="AC23" i="1"/>
  <c r="AC27" i="1"/>
  <c r="AC59" i="1"/>
  <c r="AC63" i="1"/>
  <c r="AC67" i="1"/>
  <c r="AC71" i="1"/>
  <c r="AC75" i="1"/>
  <c r="AC79" i="1"/>
  <c r="AC83" i="1"/>
  <c r="AC87" i="1"/>
  <c r="AC91" i="1"/>
  <c r="AC95" i="1"/>
  <c r="AC99" i="1"/>
  <c r="AC103" i="1"/>
  <c r="AC107" i="1"/>
  <c r="AC111" i="1"/>
  <c r="G14" i="1"/>
  <c r="E18" i="1"/>
  <c r="Q19" i="1"/>
  <c r="Q23" i="1"/>
  <c r="Q27" i="1"/>
  <c r="Q31" i="1"/>
  <c r="S31" i="1" s="1"/>
  <c r="Q35" i="1"/>
  <c r="Q39" i="1"/>
  <c r="S39" i="1" s="1"/>
  <c r="Q43" i="1"/>
  <c r="E16" i="1"/>
  <c r="Q90" i="1"/>
  <c r="Q86" i="1"/>
  <c r="Q82" i="1"/>
  <c r="Q78" i="1"/>
  <c r="Q74" i="1"/>
  <c r="Q70" i="1"/>
  <c r="Q66" i="1"/>
  <c r="Q62" i="1"/>
  <c r="Q58" i="1"/>
  <c r="Q54" i="1"/>
  <c r="Q50" i="1"/>
  <c r="Q46" i="1"/>
  <c r="J70" i="1"/>
  <c r="J16" i="1"/>
  <c r="AC14" i="1"/>
  <c r="AC18" i="1"/>
  <c r="AC22" i="1"/>
  <c r="AC26" i="1"/>
  <c r="AC30" i="1"/>
  <c r="AC34" i="1"/>
  <c r="AC38" i="1"/>
  <c r="AC42" i="1"/>
  <c r="AC46" i="1"/>
  <c r="AC50" i="1"/>
  <c r="J110" i="1"/>
  <c r="AC16" i="1"/>
  <c r="AC20" i="1"/>
  <c r="AC24" i="1"/>
  <c r="AC28" i="1"/>
  <c r="AC32" i="1"/>
  <c r="AC36" i="1"/>
  <c r="AC40" i="1"/>
  <c r="AC44" i="1"/>
  <c r="AC48" i="1"/>
  <c r="AC52" i="1"/>
  <c r="AC56" i="1"/>
  <c r="AC17" i="1"/>
  <c r="AC21" i="1"/>
  <c r="AC25" i="1"/>
  <c r="AC29" i="1"/>
  <c r="AC54" i="1"/>
  <c r="AC60" i="1"/>
  <c r="AC64" i="1"/>
  <c r="AC68" i="1"/>
  <c r="AC72" i="1"/>
  <c r="AC76" i="1"/>
  <c r="AC80" i="1"/>
  <c r="AC84" i="1"/>
  <c r="AC88" i="1"/>
  <c r="AC92" i="1"/>
  <c r="AC96" i="1"/>
  <c r="AC100" i="1"/>
  <c r="AC104" i="1"/>
  <c r="AC108" i="1"/>
  <c r="AC112" i="1"/>
  <c r="AC31" i="1"/>
  <c r="AC33" i="1"/>
  <c r="AC35" i="1"/>
  <c r="AC37" i="1"/>
  <c r="AC39" i="1"/>
  <c r="AC41" i="1"/>
  <c r="AC43" i="1"/>
  <c r="AC45" i="1"/>
  <c r="AC47" i="1"/>
  <c r="AC49" i="1"/>
  <c r="AC51" i="1"/>
  <c r="AC53" i="1"/>
  <c r="AC55" i="1"/>
  <c r="AC57" i="1"/>
  <c r="AC61" i="1"/>
  <c r="AC65" i="1"/>
  <c r="AC69" i="1"/>
  <c r="AC73" i="1"/>
  <c r="AC77" i="1"/>
  <c r="AC81" i="1"/>
  <c r="AC85" i="1"/>
  <c r="AC89" i="1"/>
  <c r="AC93" i="1"/>
  <c r="AC97" i="1"/>
  <c r="AC101" i="1"/>
  <c r="AC105" i="1"/>
  <c r="AC109" i="1"/>
  <c r="AC113" i="1"/>
  <c r="AC58" i="1"/>
  <c r="AC62" i="1"/>
  <c r="AC66" i="1"/>
  <c r="AC70" i="1"/>
  <c r="AC74" i="1"/>
  <c r="AC78" i="1"/>
  <c r="AC82" i="1"/>
  <c r="AC86" i="1"/>
  <c r="AC90" i="1"/>
  <c r="AC94" i="1"/>
  <c r="AC98" i="1"/>
  <c r="AC102" i="1"/>
  <c r="AC106" i="1"/>
  <c r="AC110" i="1"/>
  <c r="J28" i="1"/>
  <c r="J36" i="1"/>
  <c r="J54" i="1"/>
  <c r="J62" i="1"/>
  <c r="J88" i="1"/>
  <c r="J92" i="1"/>
  <c r="J100" i="1"/>
  <c r="J104" i="1"/>
  <c r="J108" i="1"/>
  <c r="J14" i="1"/>
  <c r="J40" i="1"/>
  <c r="J44" i="1"/>
  <c r="J48" i="1"/>
  <c r="J52" i="1"/>
  <c r="J78" i="1"/>
  <c r="J112" i="1"/>
  <c r="J24" i="1"/>
  <c r="J32" i="1"/>
  <c r="J96" i="1"/>
  <c r="J22" i="1"/>
  <c r="J30" i="1"/>
  <c r="J56" i="1"/>
  <c r="J60" i="1"/>
  <c r="J64" i="1"/>
  <c r="J68" i="1"/>
  <c r="J86" i="1"/>
  <c r="J94" i="1"/>
  <c r="J102" i="1"/>
  <c r="J20" i="1"/>
  <c r="J38" i="1"/>
  <c r="J46" i="1"/>
  <c r="J72" i="1"/>
  <c r="J76" i="1"/>
  <c r="J80" i="1"/>
  <c r="J84" i="1"/>
  <c r="J113" i="1"/>
  <c r="J18" i="1"/>
  <c r="J26" i="1"/>
  <c r="J34" i="1"/>
  <c r="J42" i="1"/>
  <c r="J50" i="1"/>
  <c r="J58" i="1"/>
  <c r="J66" i="1"/>
  <c r="J74" i="1"/>
  <c r="J82" i="1"/>
  <c r="J90" i="1"/>
  <c r="J98" i="1"/>
  <c r="J106" i="1"/>
  <c r="Q18" i="1"/>
  <c r="Q22" i="1"/>
  <c r="S22" i="1" s="1"/>
  <c r="Q26" i="1"/>
  <c r="Q30" i="1"/>
  <c r="S30" i="1" s="1"/>
  <c r="Q34" i="1"/>
  <c r="S34" i="1" s="1"/>
  <c r="Q38" i="1"/>
  <c r="Q42" i="1"/>
  <c r="Q113" i="1"/>
  <c r="Q109" i="1"/>
  <c r="Q105" i="1"/>
  <c r="Q101" i="1"/>
  <c r="Q97" i="1"/>
  <c r="Q93" i="1"/>
  <c r="Q89" i="1"/>
  <c r="Q85" i="1"/>
  <c r="Q81" i="1"/>
  <c r="Q77" i="1"/>
  <c r="E20" i="1"/>
  <c r="E22" i="1"/>
  <c r="E24" i="1"/>
  <c r="E26" i="1"/>
  <c r="E28" i="1"/>
  <c r="E30" i="1"/>
  <c r="E32" i="1"/>
  <c r="E34" i="1"/>
  <c r="E36" i="1"/>
  <c r="E38" i="1"/>
  <c r="E40" i="1"/>
  <c r="E42" i="1"/>
  <c r="E44" i="1"/>
  <c r="E46" i="1"/>
  <c r="E48" i="1"/>
  <c r="E50" i="1"/>
  <c r="E52" i="1"/>
  <c r="E54" i="1"/>
  <c r="E56" i="1"/>
  <c r="E58" i="1"/>
  <c r="E60" i="1"/>
  <c r="E62" i="1"/>
  <c r="E64" i="1"/>
  <c r="E66" i="1"/>
  <c r="E68" i="1"/>
  <c r="E70" i="1"/>
  <c r="E72" i="1"/>
  <c r="E74" i="1"/>
  <c r="E76" i="1"/>
  <c r="E78" i="1"/>
  <c r="E80" i="1"/>
  <c r="E82" i="1"/>
  <c r="E84" i="1"/>
  <c r="E86" i="1"/>
  <c r="E88" i="1"/>
  <c r="E90" i="1"/>
  <c r="E92" i="1"/>
  <c r="E94" i="1"/>
  <c r="E96" i="1"/>
  <c r="E98" i="1"/>
  <c r="E100" i="1"/>
  <c r="E102" i="1"/>
  <c r="E104" i="1"/>
  <c r="E106" i="1"/>
  <c r="E108" i="1"/>
  <c r="E110" i="1"/>
  <c r="E112" i="1"/>
  <c r="Q111" i="1"/>
  <c r="Q107" i="1"/>
  <c r="Q103" i="1"/>
  <c r="Q99" i="1"/>
  <c r="Q95" i="1"/>
  <c r="Q91" i="1"/>
  <c r="Q87" i="1"/>
  <c r="Q83" i="1"/>
  <c r="Q79" i="1"/>
  <c r="J15" i="1"/>
  <c r="J17" i="1"/>
  <c r="J19" i="1"/>
  <c r="J21" i="1"/>
  <c r="J23" i="1"/>
  <c r="J25" i="1"/>
  <c r="J27" i="1"/>
  <c r="J29" i="1"/>
  <c r="J31" i="1"/>
  <c r="J33" i="1"/>
  <c r="J35" i="1"/>
  <c r="J37" i="1"/>
  <c r="J39" i="1"/>
  <c r="J41" i="1"/>
  <c r="J43" i="1"/>
  <c r="J45" i="1"/>
  <c r="J47" i="1"/>
  <c r="J49" i="1"/>
  <c r="J51" i="1"/>
  <c r="J53" i="1"/>
  <c r="J55" i="1"/>
  <c r="J57" i="1"/>
  <c r="J59" i="1"/>
  <c r="J61" i="1"/>
  <c r="J63" i="1"/>
  <c r="J65" i="1"/>
  <c r="J67" i="1"/>
  <c r="J69" i="1"/>
  <c r="J71" i="1"/>
  <c r="J73" i="1"/>
  <c r="J75" i="1"/>
  <c r="J77" i="1"/>
  <c r="J79" i="1"/>
  <c r="J81" i="1"/>
  <c r="J83" i="1"/>
  <c r="J85" i="1"/>
  <c r="J87" i="1"/>
  <c r="J89" i="1"/>
  <c r="J91" i="1"/>
  <c r="J93" i="1"/>
  <c r="J95" i="1"/>
  <c r="J97" i="1"/>
  <c r="J99" i="1"/>
  <c r="J101" i="1"/>
  <c r="J103" i="1"/>
  <c r="J105" i="1"/>
  <c r="J107" i="1"/>
  <c r="J109" i="1"/>
  <c r="J111" i="1"/>
  <c r="E17" i="1"/>
  <c r="E21" i="1"/>
  <c r="E25" i="1"/>
  <c r="E29" i="1"/>
  <c r="E33" i="1"/>
  <c r="E35" i="1"/>
  <c r="E37" i="1"/>
  <c r="E41" i="1"/>
  <c r="E43" i="1"/>
  <c r="E45" i="1"/>
  <c r="E47" i="1"/>
  <c r="E49" i="1"/>
  <c r="E51" i="1"/>
  <c r="E53" i="1"/>
  <c r="E55" i="1"/>
  <c r="E57" i="1"/>
  <c r="E59" i="1"/>
  <c r="E61" i="1"/>
  <c r="E63" i="1"/>
  <c r="E65" i="1"/>
  <c r="E67" i="1"/>
  <c r="E69" i="1"/>
  <c r="E71" i="1"/>
  <c r="E73" i="1"/>
  <c r="E75" i="1"/>
  <c r="E77" i="1"/>
  <c r="E79" i="1"/>
  <c r="E81" i="1"/>
  <c r="E83" i="1"/>
  <c r="E85" i="1"/>
  <c r="E87" i="1"/>
  <c r="E89" i="1"/>
  <c r="E91" i="1"/>
  <c r="E93" i="1"/>
  <c r="E95" i="1"/>
  <c r="E97" i="1"/>
  <c r="E99" i="1"/>
  <c r="E101" i="1"/>
  <c r="E103" i="1"/>
  <c r="E105" i="1"/>
  <c r="E107" i="1"/>
  <c r="E109" i="1"/>
  <c r="E111" i="1"/>
  <c r="E113" i="1"/>
  <c r="E15" i="1"/>
  <c r="E19" i="1"/>
  <c r="E23" i="1"/>
  <c r="E27" i="1"/>
  <c r="E31" i="1"/>
  <c r="E39" i="1"/>
  <c r="Q73" i="1"/>
  <c r="Q69" i="1"/>
  <c r="Q65" i="1"/>
  <c r="Q61" i="1"/>
  <c r="Q57" i="1"/>
  <c r="Q53" i="1"/>
  <c r="Q49" i="1"/>
  <c r="Q45" i="1"/>
  <c r="Q75" i="1"/>
  <c r="Q71" i="1"/>
  <c r="Q67" i="1"/>
  <c r="Q63" i="1"/>
  <c r="Q59" i="1"/>
  <c r="Q55" i="1"/>
  <c r="Q51" i="1"/>
  <c r="Q47" i="1"/>
  <c r="S24" i="1"/>
  <c r="S40" i="1"/>
  <c r="G15" i="1"/>
  <c r="V5" i="1"/>
  <c r="V35" i="1" s="1"/>
  <c r="S21" i="1"/>
  <c r="S25" i="1"/>
  <c r="S16" i="1"/>
  <c r="S15" i="1"/>
  <c r="V92" i="1" l="1"/>
  <c r="V101" i="1"/>
  <c r="V31" i="1"/>
  <c r="X31" i="1" s="1"/>
  <c r="Z31" i="1" s="1"/>
  <c r="AE31" i="1" s="1"/>
  <c r="V69" i="1"/>
  <c r="V37" i="1"/>
  <c r="V60" i="1"/>
  <c r="V95" i="1"/>
  <c r="V28" i="1"/>
  <c r="V75" i="1"/>
  <c r="L14" i="1"/>
  <c r="N14" i="1" s="1"/>
  <c r="AC9" i="1"/>
  <c r="AC10" i="1"/>
  <c r="AC11" i="1"/>
  <c r="AC8" i="1"/>
  <c r="L15" i="1"/>
  <c r="N15" i="1" s="1"/>
  <c r="J10" i="1"/>
  <c r="J11" i="1"/>
  <c r="V85" i="1"/>
  <c r="V21" i="1"/>
  <c r="X21" i="1" s="1"/>
  <c r="Z21" i="1" s="1"/>
  <c r="AE21" i="1" s="1"/>
  <c r="V108" i="1"/>
  <c r="V44" i="1"/>
  <c r="V39" i="1"/>
  <c r="J9" i="1"/>
  <c r="J8" i="1"/>
  <c r="V14" i="1"/>
  <c r="X14" i="1" s="1"/>
  <c r="V53" i="1"/>
  <c r="V59" i="1"/>
  <c r="V76" i="1"/>
  <c r="V107" i="1"/>
  <c r="V113" i="1"/>
  <c r="V97" i="1"/>
  <c r="V81" i="1"/>
  <c r="V65" i="1"/>
  <c r="V49" i="1"/>
  <c r="V33" i="1"/>
  <c r="X33" i="1" s="1"/>
  <c r="V17" i="1"/>
  <c r="V87" i="1"/>
  <c r="V55" i="1"/>
  <c r="V23" i="1"/>
  <c r="V104" i="1"/>
  <c r="V88" i="1"/>
  <c r="V72" i="1"/>
  <c r="V56" i="1"/>
  <c r="V40" i="1"/>
  <c r="X40" i="1" s="1"/>
  <c r="Z40" i="1" s="1"/>
  <c r="AE40" i="1" s="1"/>
  <c r="V24" i="1"/>
  <c r="X24" i="1" s="1"/>
  <c r="Z24" i="1" s="1"/>
  <c r="AE24" i="1" s="1"/>
  <c r="V99" i="1"/>
  <c r="V71" i="1"/>
  <c r="V22" i="1"/>
  <c r="X22" i="1" s="1"/>
  <c r="Z22" i="1" s="1"/>
  <c r="AE22" i="1" s="1"/>
  <c r="V50" i="1"/>
  <c r="V62" i="1"/>
  <c r="V74" i="1"/>
  <c r="V86" i="1"/>
  <c r="V94" i="1"/>
  <c r="V106" i="1"/>
  <c r="V26" i="1"/>
  <c r="V54" i="1"/>
  <c r="V66" i="1"/>
  <c r="V82" i="1"/>
  <c r="V90" i="1"/>
  <c r="V102" i="1"/>
  <c r="V110" i="1"/>
  <c r="V18" i="1"/>
  <c r="V30" i="1"/>
  <c r="X30" i="1" s="1"/>
  <c r="Z30" i="1" s="1"/>
  <c r="AE30" i="1" s="1"/>
  <c r="V34" i="1"/>
  <c r="V38" i="1"/>
  <c r="V42" i="1"/>
  <c r="X42" i="1" s="1"/>
  <c r="V46" i="1"/>
  <c r="V58" i="1"/>
  <c r="V70" i="1"/>
  <c r="V78" i="1"/>
  <c r="V98" i="1"/>
  <c r="V109" i="1"/>
  <c r="V93" i="1"/>
  <c r="V77" i="1"/>
  <c r="V61" i="1"/>
  <c r="V45" i="1"/>
  <c r="V29" i="1"/>
  <c r="V111" i="1"/>
  <c r="V79" i="1"/>
  <c r="V47" i="1"/>
  <c r="V15" i="1"/>
  <c r="X15" i="1" s="1"/>
  <c r="Z15" i="1" s="1"/>
  <c r="AE15" i="1" s="1"/>
  <c r="V100" i="1"/>
  <c r="V84" i="1"/>
  <c r="V68" i="1"/>
  <c r="V52" i="1"/>
  <c r="V36" i="1"/>
  <c r="V20" i="1"/>
  <c r="V91" i="1"/>
  <c r="V63" i="1"/>
  <c r="V27" i="1"/>
  <c r="V105" i="1"/>
  <c r="V89" i="1"/>
  <c r="V73" i="1"/>
  <c r="V57" i="1"/>
  <c r="V41" i="1"/>
  <c r="V25" i="1"/>
  <c r="X25" i="1" s="1"/>
  <c r="Z25" i="1" s="1"/>
  <c r="AE25" i="1" s="1"/>
  <c r="V103" i="1"/>
  <c r="V67" i="1"/>
  <c r="V43" i="1"/>
  <c r="V112" i="1"/>
  <c r="V96" i="1"/>
  <c r="V80" i="1"/>
  <c r="V64" i="1"/>
  <c r="V48" i="1"/>
  <c r="V32" i="1"/>
  <c r="V16" i="1"/>
  <c r="X16" i="1" s="1"/>
  <c r="Z16" i="1" s="1"/>
  <c r="AE16" i="1" s="1"/>
  <c r="V83" i="1"/>
  <c r="V51" i="1"/>
  <c r="V19" i="1"/>
  <c r="S57" i="1"/>
  <c r="S43" i="1"/>
  <c r="S48" i="1"/>
  <c r="G21" i="1"/>
  <c r="L21" i="1" s="1"/>
  <c r="S14" i="1"/>
  <c r="S33" i="1"/>
  <c r="G22" i="1"/>
  <c r="L22" i="1" s="1"/>
  <c r="G16" i="1"/>
  <c r="L16" i="1" s="1"/>
  <c r="G31" i="1"/>
  <c r="L31" i="1" s="1"/>
  <c r="G33" i="1"/>
  <c r="L33" i="1" s="1"/>
  <c r="G25" i="1"/>
  <c r="L25" i="1" s="1"/>
  <c r="G24" i="1"/>
  <c r="L24" i="1" s="1"/>
  <c r="AG31" i="1" l="1"/>
  <c r="AK31" i="1" s="1"/>
  <c r="AG25" i="1"/>
  <c r="AK25" i="1" s="1"/>
  <c r="AG24" i="1"/>
  <c r="AK24" i="1" s="1"/>
  <c r="AG21" i="1"/>
  <c r="AK21" i="1" s="1"/>
  <c r="AG16" i="1"/>
  <c r="AK16" i="1" s="1"/>
  <c r="AG22" i="1"/>
  <c r="AK22" i="1" s="1"/>
  <c r="AG40" i="1"/>
  <c r="AK40" i="1" s="1"/>
  <c r="AG15" i="1"/>
  <c r="AK15" i="1" s="1"/>
  <c r="AG30" i="1"/>
  <c r="AK30" i="1" s="1"/>
  <c r="N33" i="1"/>
  <c r="N24" i="1"/>
  <c r="N31" i="1"/>
  <c r="N22" i="1"/>
  <c r="N25" i="1"/>
  <c r="N16" i="1"/>
  <c r="N21" i="1"/>
  <c r="Z33" i="1"/>
  <c r="AE33" i="1" s="1"/>
  <c r="Z14" i="1"/>
  <c r="AE14" i="1" s="1"/>
  <c r="S49" i="1"/>
  <c r="S52" i="1"/>
  <c r="S66" i="1"/>
  <c r="S58" i="1"/>
  <c r="S23" i="1"/>
  <c r="S42" i="1"/>
  <c r="Z42" i="1" s="1"/>
  <c r="AE42" i="1" s="1"/>
  <c r="X23" i="1"/>
  <c r="G23" i="1"/>
  <c r="L23" i="1" s="1"/>
  <c r="G42" i="1"/>
  <c r="L42" i="1" s="1"/>
  <c r="G40" i="1"/>
  <c r="L40" i="1" s="1"/>
  <c r="G30" i="1"/>
  <c r="L30" i="1" s="1"/>
  <c r="G34" i="1"/>
  <c r="L34" i="1" s="1"/>
  <c r="X34" i="1"/>
  <c r="Z34" i="1" s="1"/>
  <c r="AE34" i="1" s="1"/>
  <c r="AI30" i="1" l="1"/>
  <c r="AJ31" i="1"/>
  <c r="AI31" i="1"/>
  <c r="AJ40" i="1"/>
  <c r="AI40" i="1"/>
  <c r="AI24" i="1"/>
  <c r="AJ16" i="1"/>
  <c r="AI16" i="1"/>
  <c r="AJ15" i="1"/>
  <c r="AI15" i="1"/>
  <c r="AI21" i="1"/>
  <c r="AI22" i="1"/>
  <c r="AJ25" i="1"/>
  <c r="AI25" i="1"/>
  <c r="AJ22" i="1"/>
  <c r="AJ30" i="1"/>
  <c r="AJ21" i="1"/>
  <c r="AJ24" i="1"/>
  <c r="AG33" i="1"/>
  <c r="AK33" i="1" s="1"/>
  <c r="AG14" i="1"/>
  <c r="AK14" i="1" s="1"/>
  <c r="AG42" i="1"/>
  <c r="AK42" i="1" s="1"/>
  <c r="AG34" i="1"/>
  <c r="AK34" i="1" s="1"/>
  <c r="N34" i="1"/>
  <c r="N23" i="1"/>
  <c r="N30" i="1"/>
  <c r="N40" i="1"/>
  <c r="N42" i="1"/>
  <c r="Z23" i="1"/>
  <c r="AE23" i="1" s="1"/>
  <c r="S75" i="1"/>
  <c r="S61" i="1"/>
  <c r="S32" i="1"/>
  <c r="S51" i="1"/>
  <c r="S67" i="1"/>
  <c r="X32" i="1"/>
  <c r="G32" i="1"/>
  <c r="L32" i="1" s="1"/>
  <c r="G49" i="1"/>
  <c r="L49" i="1" s="1"/>
  <c r="X49" i="1"/>
  <c r="Z49" i="1" s="1"/>
  <c r="AE49" i="1" s="1"/>
  <c r="G39" i="1"/>
  <c r="L39" i="1" s="1"/>
  <c r="X39" i="1"/>
  <c r="Z39" i="1" s="1"/>
  <c r="AE39" i="1" s="1"/>
  <c r="G43" i="1"/>
  <c r="L43" i="1" s="1"/>
  <c r="X43" i="1"/>
  <c r="Z43" i="1" s="1"/>
  <c r="AE43" i="1" s="1"/>
  <c r="G51" i="1"/>
  <c r="L51" i="1" s="1"/>
  <c r="X51" i="1"/>
  <c r="AI34" i="1" l="1"/>
  <c r="AJ33" i="1"/>
  <c r="AI33" i="1"/>
  <c r="AJ42" i="1"/>
  <c r="AI42" i="1"/>
  <c r="AI14" i="1"/>
  <c r="AJ34" i="1"/>
  <c r="AJ14" i="1"/>
  <c r="AG43" i="1"/>
  <c r="AK43" i="1" s="1"/>
  <c r="AG49" i="1"/>
  <c r="AK49" i="1" s="1"/>
  <c r="AG23" i="1"/>
  <c r="AK23" i="1" s="1"/>
  <c r="AG39" i="1"/>
  <c r="AK39" i="1" s="1"/>
  <c r="N43" i="1"/>
  <c r="N49" i="1"/>
  <c r="N32" i="1"/>
  <c r="N51" i="1"/>
  <c r="N39" i="1"/>
  <c r="Z32" i="1"/>
  <c r="AE32" i="1" s="1"/>
  <c r="Z51" i="1"/>
  <c r="AE51" i="1" s="1"/>
  <c r="S70" i="1"/>
  <c r="S84" i="1"/>
  <c r="S76" i="1"/>
  <c r="S41" i="1"/>
  <c r="S60" i="1"/>
  <c r="X41" i="1"/>
  <c r="G41" i="1"/>
  <c r="L41" i="1" s="1"/>
  <c r="G60" i="1"/>
  <c r="L60" i="1" s="1"/>
  <c r="X60" i="1"/>
  <c r="G48" i="1"/>
  <c r="L48" i="1" s="1"/>
  <c r="X48" i="1"/>
  <c r="Z48" i="1" s="1"/>
  <c r="AE48" i="1" s="1"/>
  <c r="G52" i="1"/>
  <c r="L52" i="1" s="1"/>
  <c r="X52" i="1"/>
  <c r="Z52" i="1" s="1"/>
  <c r="AE52" i="1" s="1"/>
  <c r="G58" i="1"/>
  <c r="L58" i="1" s="1"/>
  <c r="X58" i="1"/>
  <c r="Z58" i="1" s="1"/>
  <c r="AE58" i="1" s="1"/>
  <c r="AI43" i="1" l="1"/>
  <c r="AJ39" i="1"/>
  <c r="AI39" i="1"/>
  <c r="AJ23" i="1"/>
  <c r="AI23" i="1"/>
  <c r="AJ49" i="1"/>
  <c r="AI49" i="1"/>
  <c r="AJ43" i="1"/>
  <c r="AG52" i="1"/>
  <c r="AK52" i="1" s="1"/>
  <c r="AG51" i="1"/>
  <c r="AK51" i="1" s="1"/>
  <c r="AG58" i="1"/>
  <c r="AK58" i="1" s="1"/>
  <c r="AG48" i="1"/>
  <c r="AK48" i="1" s="1"/>
  <c r="AG32" i="1"/>
  <c r="AK32" i="1" s="1"/>
  <c r="N52" i="1"/>
  <c r="N60" i="1"/>
  <c r="N41" i="1"/>
  <c r="N58" i="1"/>
  <c r="N48" i="1"/>
  <c r="Z41" i="1"/>
  <c r="AE41" i="1" s="1"/>
  <c r="Z60" i="1"/>
  <c r="AE60" i="1" s="1"/>
  <c r="S93" i="1"/>
  <c r="S79" i="1"/>
  <c r="S69" i="1"/>
  <c r="S50" i="1"/>
  <c r="S85" i="1"/>
  <c r="X50" i="1"/>
  <c r="G50" i="1"/>
  <c r="L50" i="1" s="1"/>
  <c r="G57" i="1"/>
  <c r="L57" i="1" s="1"/>
  <c r="X57" i="1"/>
  <c r="Z57" i="1" s="1"/>
  <c r="AE57" i="1" s="1"/>
  <c r="G61" i="1"/>
  <c r="L61" i="1" s="1"/>
  <c r="X61" i="1"/>
  <c r="Z61" i="1" s="1"/>
  <c r="AE61" i="1" s="1"/>
  <c r="G67" i="1"/>
  <c r="L67" i="1" s="1"/>
  <c r="X67" i="1"/>
  <c r="Z67" i="1" s="1"/>
  <c r="AE67" i="1" s="1"/>
  <c r="G69" i="1"/>
  <c r="L69" i="1" s="1"/>
  <c r="X69" i="1"/>
  <c r="AJ52" i="1" l="1"/>
  <c r="AI52" i="1"/>
  <c r="AJ48" i="1"/>
  <c r="AI48" i="1"/>
  <c r="AI58" i="1"/>
  <c r="AJ32" i="1"/>
  <c r="AI32" i="1"/>
  <c r="AI51" i="1"/>
  <c r="AJ51" i="1"/>
  <c r="AJ58" i="1"/>
  <c r="AG67" i="1"/>
  <c r="AK67" i="1" s="1"/>
  <c r="AG57" i="1"/>
  <c r="AK57" i="1" s="1"/>
  <c r="AG61" i="1"/>
  <c r="AK61" i="1" s="1"/>
  <c r="AG41" i="1"/>
  <c r="AK41" i="1" s="1"/>
  <c r="AG60" i="1"/>
  <c r="AK60" i="1" s="1"/>
  <c r="N57" i="1"/>
  <c r="N67" i="1"/>
  <c r="N50" i="1"/>
  <c r="N69" i="1"/>
  <c r="N61" i="1"/>
  <c r="Z50" i="1"/>
  <c r="AE50" i="1" s="1"/>
  <c r="Z69" i="1"/>
  <c r="AE69" i="1" s="1"/>
  <c r="S88" i="1"/>
  <c r="S111" i="1"/>
  <c r="S102" i="1"/>
  <c r="S59" i="1"/>
  <c r="S94" i="1"/>
  <c r="S78" i="1"/>
  <c r="X59" i="1"/>
  <c r="G59" i="1"/>
  <c r="L59" i="1" s="1"/>
  <c r="G70" i="1"/>
  <c r="L70" i="1" s="1"/>
  <c r="X70" i="1"/>
  <c r="Z70" i="1" s="1"/>
  <c r="AE70" i="1" s="1"/>
  <c r="G78" i="1"/>
  <c r="L78" i="1" s="1"/>
  <c r="X78" i="1"/>
  <c r="G76" i="1"/>
  <c r="L76" i="1" s="1"/>
  <c r="X76" i="1"/>
  <c r="Z76" i="1" s="1"/>
  <c r="AE76" i="1" s="1"/>
  <c r="G66" i="1"/>
  <c r="L66" i="1" s="1"/>
  <c r="X66" i="1"/>
  <c r="Z66" i="1" s="1"/>
  <c r="AE66" i="1" s="1"/>
  <c r="AJ57" i="1" l="1"/>
  <c r="AI57" i="1"/>
  <c r="AJ41" i="1"/>
  <c r="AI41" i="1"/>
  <c r="AJ60" i="1"/>
  <c r="AI60" i="1"/>
  <c r="AJ67" i="1"/>
  <c r="AI67" i="1"/>
  <c r="AJ61" i="1"/>
  <c r="AI61" i="1"/>
  <c r="AG76" i="1"/>
  <c r="AK76" i="1" s="1"/>
  <c r="AG70" i="1"/>
  <c r="AK70" i="1" s="1"/>
  <c r="AG50" i="1"/>
  <c r="AK50" i="1" s="1"/>
  <c r="AG66" i="1"/>
  <c r="AK66" i="1" s="1"/>
  <c r="AG69" i="1"/>
  <c r="AK69" i="1" s="1"/>
  <c r="N66" i="1"/>
  <c r="N78" i="1"/>
  <c r="N59" i="1"/>
  <c r="N76" i="1"/>
  <c r="N70" i="1"/>
  <c r="Z78" i="1"/>
  <c r="AE78" i="1" s="1"/>
  <c r="Z59" i="1"/>
  <c r="AE59" i="1" s="1"/>
  <c r="S106" i="1"/>
  <c r="S97" i="1"/>
  <c r="S112" i="1"/>
  <c r="S103" i="1"/>
  <c r="S87" i="1"/>
  <c r="S68" i="1"/>
  <c r="G68" i="1"/>
  <c r="L68" i="1" s="1"/>
  <c r="X68" i="1"/>
  <c r="G87" i="1"/>
  <c r="L87" i="1" s="1"/>
  <c r="X87" i="1"/>
  <c r="G75" i="1"/>
  <c r="L75" i="1" s="1"/>
  <c r="X75" i="1"/>
  <c r="Z75" i="1" s="1"/>
  <c r="AE75" i="1" s="1"/>
  <c r="G85" i="1"/>
  <c r="L85" i="1" s="1"/>
  <c r="X85" i="1"/>
  <c r="Z85" i="1" s="1"/>
  <c r="AE85" i="1" s="1"/>
  <c r="G79" i="1"/>
  <c r="L79" i="1" s="1"/>
  <c r="X79" i="1"/>
  <c r="Z79" i="1" s="1"/>
  <c r="AE79" i="1" s="1"/>
  <c r="AI76" i="1" l="1"/>
  <c r="AI66" i="1"/>
  <c r="AI70" i="1"/>
  <c r="AI69" i="1"/>
  <c r="AI50" i="1"/>
  <c r="AJ69" i="1"/>
  <c r="AJ76" i="1"/>
  <c r="AJ50" i="1"/>
  <c r="AJ66" i="1"/>
  <c r="AJ70" i="1"/>
  <c r="AG79" i="1"/>
  <c r="AK79" i="1" s="1"/>
  <c r="AG59" i="1"/>
  <c r="AK59" i="1" s="1"/>
  <c r="AG78" i="1"/>
  <c r="AK78" i="1" s="1"/>
  <c r="AG85" i="1"/>
  <c r="AK85" i="1" s="1"/>
  <c r="AG75" i="1"/>
  <c r="AK75" i="1" s="1"/>
  <c r="N79" i="1"/>
  <c r="N68" i="1"/>
  <c r="N75" i="1"/>
  <c r="N85" i="1"/>
  <c r="N87" i="1"/>
  <c r="Z68" i="1"/>
  <c r="AE68" i="1" s="1"/>
  <c r="Z87" i="1"/>
  <c r="AE87" i="1" s="1"/>
  <c r="S96" i="1"/>
  <c r="S77" i="1"/>
  <c r="X77" i="1"/>
  <c r="G77" i="1"/>
  <c r="L77" i="1" s="1"/>
  <c r="G94" i="1"/>
  <c r="L94" i="1" s="1"/>
  <c r="X94" i="1"/>
  <c r="Z94" i="1" s="1"/>
  <c r="AE94" i="1" s="1"/>
  <c r="G88" i="1"/>
  <c r="L88" i="1" s="1"/>
  <c r="X88" i="1"/>
  <c r="Z88" i="1" s="1"/>
  <c r="AE88" i="1" s="1"/>
  <c r="G96" i="1"/>
  <c r="L96" i="1" s="1"/>
  <c r="X96" i="1"/>
  <c r="G84" i="1"/>
  <c r="L84" i="1" s="1"/>
  <c r="X84" i="1"/>
  <c r="Z84" i="1" s="1"/>
  <c r="AE84" i="1" s="1"/>
  <c r="AJ75" i="1" l="1"/>
  <c r="AI75" i="1"/>
  <c r="AJ85" i="1"/>
  <c r="AI85" i="1"/>
  <c r="AJ59" i="1"/>
  <c r="AI59" i="1"/>
  <c r="AI79" i="1"/>
  <c r="AJ78" i="1"/>
  <c r="AI78" i="1"/>
  <c r="AJ79" i="1"/>
  <c r="AG94" i="1"/>
  <c r="AK94" i="1" s="1"/>
  <c r="AG84" i="1"/>
  <c r="AK84" i="1" s="1"/>
  <c r="AG88" i="1"/>
  <c r="AK88" i="1" s="1"/>
  <c r="AG87" i="1"/>
  <c r="AK87" i="1" s="1"/>
  <c r="AG68" i="1"/>
  <c r="AK68" i="1" s="1"/>
  <c r="N77" i="1"/>
  <c r="N84" i="1"/>
  <c r="N88" i="1"/>
  <c r="N96" i="1"/>
  <c r="N94" i="1"/>
  <c r="Z77" i="1"/>
  <c r="AE77" i="1" s="1"/>
  <c r="Z96" i="1"/>
  <c r="AE96" i="1" s="1"/>
  <c r="S86" i="1"/>
  <c r="S105" i="1"/>
  <c r="G86" i="1"/>
  <c r="L86" i="1" s="1"/>
  <c r="X86" i="1"/>
  <c r="G97" i="1"/>
  <c r="L97" i="1" s="1"/>
  <c r="X97" i="1"/>
  <c r="Z97" i="1" s="1"/>
  <c r="AE97" i="1" s="1"/>
  <c r="G105" i="1"/>
  <c r="L105" i="1" s="1"/>
  <c r="X105" i="1"/>
  <c r="G93" i="1"/>
  <c r="L93" i="1" s="1"/>
  <c r="X93" i="1"/>
  <c r="Z93" i="1" s="1"/>
  <c r="AE93" i="1" s="1"/>
  <c r="G103" i="1"/>
  <c r="L103" i="1" s="1"/>
  <c r="X103" i="1"/>
  <c r="Z103" i="1" s="1"/>
  <c r="AE103" i="1" s="1"/>
  <c r="AJ68" i="1" l="1"/>
  <c r="AI68" i="1"/>
  <c r="AI94" i="1"/>
  <c r="AI87" i="1"/>
  <c r="AJ84" i="1"/>
  <c r="AI84" i="1"/>
  <c r="AI88" i="1"/>
  <c r="AJ87" i="1"/>
  <c r="AJ94" i="1"/>
  <c r="AJ88" i="1"/>
  <c r="AG103" i="1"/>
  <c r="AK103" i="1" s="1"/>
  <c r="AG96" i="1"/>
  <c r="AK96" i="1" s="1"/>
  <c r="AG93" i="1"/>
  <c r="AK93" i="1" s="1"/>
  <c r="AG97" i="1"/>
  <c r="AK97" i="1" s="1"/>
  <c r="AG77" i="1"/>
  <c r="AK77" i="1" s="1"/>
  <c r="N103" i="1"/>
  <c r="N105" i="1"/>
  <c r="N86" i="1"/>
  <c r="N93" i="1"/>
  <c r="N97" i="1"/>
  <c r="Z105" i="1"/>
  <c r="AE105" i="1" s="1"/>
  <c r="Z86" i="1"/>
  <c r="AE86" i="1" s="1"/>
  <c r="S95" i="1"/>
  <c r="X95" i="1"/>
  <c r="G95" i="1"/>
  <c r="L95" i="1" s="1"/>
  <c r="G102" i="1"/>
  <c r="L102" i="1" s="1"/>
  <c r="X102" i="1"/>
  <c r="Z102" i="1" s="1"/>
  <c r="AE102" i="1" s="1"/>
  <c r="G112" i="1"/>
  <c r="L112" i="1" s="1"/>
  <c r="X112" i="1"/>
  <c r="Z112" i="1" s="1"/>
  <c r="AE112" i="1" s="1"/>
  <c r="G106" i="1"/>
  <c r="L106" i="1" s="1"/>
  <c r="X106" i="1"/>
  <c r="Z106" i="1" s="1"/>
  <c r="AE106" i="1" s="1"/>
  <c r="AI96" i="1" l="1"/>
  <c r="AJ97" i="1"/>
  <c r="AI97" i="1"/>
  <c r="AJ77" i="1"/>
  <c r="AI77" i="1"/>
  <c r="AI103" i="1"/>
  <c r="AJ93" i="1"/>
  <c r="AI93" i="1"/>
  <c r="AJ96" i="1"/>
  <c r="AJ103" i="1"/>
  <c r="AG112" i="1"/>
  <c r="AK112" i="1" s="1"/>
  <c r="AG86" i="1"/>
  <c r="AK86" i="1" s="1"/>
  <c r="AG106" i="1"/>
  <c r="AK106" i="1" s="1"/>
  <c r="AG102" i="1"/>
  <c r="AK102" i="1" s="1"/>
  <c r="AG105" i="1"/>
  <c r="AK105" i="1" s="1"/>
  <c r="N112" i="1"/>
  <c r="N95" i="1"/>
  <c r="N106" i="1"/>
  <c r="N102" i="1"/>
  <c r="Z95" i="1"/>
  <c r="AE95" i="1" s="1"/>
  <c r="S104" i="1"/>
  <c r="S113" i="1"/>
  <c r="X104" i="1"/>
  <c r="G104" i="1"/>
  <c r="L104" i="1" s="1"/>
  <c r="G111" i="1"/>
  <c r="L111" i="1" s="1"/>
  <c r="X111" i="1"/>
  <c r="Z111" i="1" s="1"/>
  <c r="AE111" i="1" s="1"/>
  <c r="AI86" i="1" l="1"/>
  <c r="AI105" i="1"/>
  <c r="AI112" i="1"/>
  <c r="AI102" i="1"/>
  <c r="AJ106" i="1"/>
  <c r="AI106" i="1"/>
  <c r="AJ105" i="1"/>
  <c r="AJ86" i="1"/>
  <c r="AJ112" i="1"/>
  <c r="AJ102" i="1"/>
  <c r="AG95" i="1"/>
  <c r="AK95" i="1" s="1"/>
  <c r="AG111" i="1"/>
  <c r="AK111" i="1" s="1"/>
  <c r="N111" i="1"/>
  <c r="N104" i="1"/>
  <c r="Z104" i="1"/>
  <c r="AE104" i="1" s="1"/>
  <c r="G113" i="1"/>
  <c r="L113" i="1" s="1"/>
  <c r="X113" i="1"/>
  <c r="Z113" i="1" s="1"/>
  <c r="AE113" i="1" s="1"/>
  <c r="AJ111" i="1" l="1"/>
  <c r="AI111" i="1"/>
  <c r="AJ95" i="1"/>
  <c r="AI95" i="1"/>
  <c r="AG113" i="1"/>
  <c r="AK113" i="1" s="1"/>
  <c r="AG104" i="1"/>
  <c r="AK104" i="1" s="1"/>
  <c r="N113" i="1"/>
  <c r="AI104" i="1" l="1"/>
  <c r="AJ113" i="1"/>
  <c r="AI113" i="1"/>
  <c r="AJ104" i="1"/>
  <c r="G90" i="1" l="1"/>
  <c r="L90" i="1" s="1"/>
  <c r="G27" i="1"/>
  <c r="L27" i="1" s="1"/>
  <c r="G56" i="1"/>
  <c r="L56" i="1" s="1"/>
  <c r="G44" i="1"/>
  <c r="L44" i="1" s="1"/>
  <c r="G64" i="1"/>
  <c r="L64" i="1" s="1"/>
  <c r="G63" i="1"/>
  <c r="L63" i="1" s="1"/>
  <c r="G99" i="1"/>
  <c r="L99" i="1" s="1"/>
  <c r="G29" i="1"/>
  <c r="L29" i="1" s="1"/>
  <c r="G55" i="1"/>
  <c r="L55" i="1" s="1"/>
  <c r="G37" i="1"/>
  <c r="L37" i="1" s="1"/>
  <c r="G74" i="1"/>
  <c r="L74" i="1" s="1"/>
  <c r="G110" i="1"/>
  <c r="L110" i="1" s="1"/>
  <c r="G73" i="1"/>
  <c r="L73" i="1" s="1"/>
  <c r="G20" i="1"/>
  <c r="L20" i="1" s="1"/>
  <c r="G17" i="1"/>
  <c r="L17" i="1" s="1"/>
  <c r="G53" i="1"/>
  <c r="L53" i="1" s="1"/>
  <c r="G89" i="1"/>
  <c r="L89" i="1" s="1"/>
  <c r="G18" i="1"/>
  <c r="L18" i="1" s="1"/>
  <c r="G54" i="1"/>
  <c r="L54" i="1" s="1"/>
  <c r="G46" i="1"/>
  <c r="L46" i="1" s="1"/>
  <c r="G82" i="1"/>
  <c r="L82" i="1" s="1"/>
  <c r="G98" i="1"/>
  <c r="L98" i="1" s="1"/>
  <c r="G47" i="1"/>
  <c r="L47" i="1" s="1"/>
  <c r="G26" i="1"/>
  <c r="L26" i="1" s="1"/>
  <c r="G62" i="1"/>
  <c r="L62" i="1" s="1"/>
  <c r="G80" i="1"/>
  <c r="L80" i="1" s="1"/>
  <c r="G45" i="1"/>
  <c r="L45" i="1" s="1"/>
  <c r="G92" i="1"/>
  <c r="L92" i="1" s="1"/>
  <c r="G65" i="1"/>
  <c r="L65" i="1" s="1"/>
  <c r="G71" i="1"/>
  <c r="L71" i="1" s="1"/>
  <c r="G38" i="1"/>
  <c r="L38" i="1" s="1"/>
  <c r="G83" i="1"/>
  <c r="L83" i="1" s="1"/>
  <c r="G101" i="1"/>
  <c r="L101" i="1" s="1"/>
  <c r="G81" i="1"/>
  <c r="L81" i="1" s="1"/>
  <c r="G107" i="1"/>
  <c r="L107" i="1" s="1"/>
  <c r="G35" i="1"/>
  <c r="L35" i="1" s="1"/>
  <c r="G36" i="1"/>
  <c r="L36" i="1" s="1"/>
  <c r="G72" i="1"/>
  <c r="L72" i="1" s="1"/>
  <c r="E9" i="1"/>
  <c r="G108" i="1"/>
  <c r="L108" i="1" s="1"/>
  <c r="G28" i="1"/>
  <c r="L28" i="1" s="1"/>
  <c r="G100" i="1"/>
  <c r="L100" i="1" s="1"/>
  <c r="E11" i="1"/>
  <c r="G19" i="1"/>
  <c r="L19" i="1" s="1"/>
  <c r="G91" i="1"/>
  <c r="L91" i="1" s="1"/>
  <c r="E8" i="1"/>
  <c r="E10" i="1"/>
  <c r="G109" i="1"/>
  <c r="L109" i="1" s="1"/>
  <c r="N107" i="1" l="1"/>
  <c r="N38" i="1"/>
  <c r="N45" i="1"/>
  <c r="N47" i="1"/>
  <c r="N54" i="1"/>
  <c r="N17" i="1"/>
  <c r="N74" i="1"/>
  <c r="N99" i="1"/>
  <c r="N56" i="1"/>
  <c r="N72" i="1"/>
  <c r="N98" i="1"/>
  <c r="N63" i="1"/>
  <c r="N100" i="1"/>
  <c r="N81" i="1"/>
  <c r="N80" i="1"/>
  <c r="N20" i="1"/>
  <c r="N27" i="1"/>
  <c r="N91" i="1"/>
  <c r="N28" i="1"/>
  <c r="N36" i="1"/>
  <c r="N101" i="1"/>
  <c r="N65" i="1"/>
  <c r="N62" i="1"/>
  <c r="N82" i="1"/>
  <c r="N89" i="1"/>
  <c r="N73" i="1"/>
  <c r="N55" i="1"/>
  <c r="N64" i="1"/>
  <c r="N90" i="1"/>
  <c r="N71" i="1"/>
  <c r="N18" i="1"/>
  <c r="N37" i="1"/>
  <c r="N109" i="1"/>
  <c r="N19" i="1"/>
  <c r="N108" i="1"/>
  <c r="N35" i="1"/>
  <c r="N83" i="1"/>
  <c r="N92" i="1"/>
  <c r="N26" i="1"/>
  <c r="N46" i="1"/>
  <c r="N53" i="1"/>
  <c r="N110" i="1"/>
  <c r="N29" i="1"/>
  <c r="N44" i="1"/>
  <c r="G8" i="1"/>
  <c r="G9" i="1"/>
  <c r="G10" i="1"/>
  <c r="G11" i="1"/>
  <c r="S71" i="1"/>
  <c r="S19" i="1"/>
  <c r="S107" i="1"/>
  <c r="S18" i="1"/>
  <c r="S38" i="1"/>
  <c r="S80" i="1"/>
  <c r="S73" i="1"/>
  <c r="S109" i="1"/>
  <c r="S54" i="1"/>
  <c r="S90" i="1"/>
  <c r="S45" i="1"/>
  <c r="S81" i="1"/>
  <c r="S56" i="1"/>
  <c r="S92" i="1"/>
  <c r="S17" i="1"/>
  <c r="S53" i="1"/>
  <c r="S89" i="1"/>
  <c r="S46" i="1"/>
  <c r="S20" i="1"/>
  <c r="S65" i="1"/>
  <c r="S101" i="1"/>
  <c r="S62" i="1"/>
  <c r="S98" i="1"/>
  <c r="S55" i="1"/>
  <c r="S63" i="1"/>
  <c r="S64" i="1"/>
  <c r="S108" i="1"/>
  <c r="S82" i="1"/>
  <c r="S100" i="1"/>
  <c r="S26" i="1"/>
  <c r="S99" i="1"/>
  <c r="S37" i="1"/>
  <c r="S29" i="1"/>
  <c r="S36" i="1"/>
  <c r="S83" i="1"/>
  <c r="S44" i="1"/>
  <c r="S74" i="1"/>
  <c r="S28" i="1"/>
  <c r="S27" i="1"/>
  <c r="S72" i="1"/>
  <c r="Q9" i="1"/>
  <c r="Q10" i="1"/>
  <c r="S91" i="1"/>
  <c r="S35" i="1"/>
  <c r="S110" i="1"/>
  <c r="S47" i="1"/>
  <c r="Q8" i="1"/>
  <c r="Q11" i="1"/>
  <c r="L10" i="1" l="1"/>
  <c r="L9" i="1"/>
  <c r="L8" i="1"/>
  <c r="L11" i="1"/>
  <c r="N11" i="1"/>
  <c r="N9" i="1"/>
  <c r="N8" i="1"/>
  <c r="N10" i="1"/>
  <c r="S9" i="1"/>
  <c r="S10" i="1"/>
  <c r="S8" i="1"/>
  <c r="S11" i="1"/>
  <c r="X54" i="1"/>
  <c r="Z54" i="1" s="1"/>
  <c r="AE54" i="1" s="1"/>
  <c r="X28" i="1"/>
  <c r="Z28" i="1" s="1"/>
  <c r="AE28" i="1" s="1"/>
  <c r="X62" i="1"/>
  <c r="Z62" i="1" s="1"/>
  <c r="AE62" i="1" s="1"/>
  <c r="X98" i="1"/>
  <c r="Z98" i="1" s="1"/>
  <c r="AE98" i="1" s="1"/>
  <c r="X38" i="1"/>
  <c r="Z38" i="1" s="1"/>
  <c r="AE38" i="1" s="1"/>
  <c r="X64" i="1"/>
  <c r="Z64" i="1" s="1"/>
  <c r="AE64" i="1" s="1"/>
  <c r="X56" i="1"/>
  <c r="Z56" i="1" s="1"/>
  <c r="AE56" i="1" s="1"/>
  <c r="X17" i="1"/>
  <c r="X91" i="1"/>
  <c r="Z91" i="1" s="1"/>
  <c r="AE91" i="1" s="1"/>
  <c r="X63" i="1"/>
  <c r="Z63" i="1" s="1"/>
  <c r="AE63" i="1" s="1"/>
  <c r="X110" i="1"/>
  <c r="Z110" i="1" s="1"/>
  <c r="AE110" i="1" s="1"/>
  <c r="X20" i="1"/>
  <c r="Z20" i="1" s="1"/>
  <c r="AE20" i="1" s="1"/>
  <c r="X92" i="1"/>
  <c r="Z92" i="1" s="1"/>
  <c r="AE92" i="1" s="1"/>
  <c r="X72" i="1"/>
  <c r="Z72" i="1" s="1"/>
  <c r="AE72" i="1" s="1"/>
  <c r="X53" i="1"/>
  <c r="Z53" i="1" s="1"/>
  <c r="AE53" i="1" s="1"/>
  <c r="X45" i="1"/>
  <c r="Z45" i="1" s="1"/>
  <c r="AE45" i="1" s="1"/>
  <c r="X81" i="1"/>
  <c r="Z81" i="1" s="1"/>
  <c r="AE81" i="1" s="1"/>
  <c r="X18" i="1"/>
  <c r="Z18" i="1" s="1"/>
  <c r="AE18" i="1" s="1"/>
  <c r="X83" i="1"/>
  <c r="Z83" i="1" s="1"/>
  <c r="AE83" i="1" s="1"/>
  <c r="X74" i="1"/>
  <c r="Z74" i="1" s="1"/>
  <c r="AE74" i="1" s="1"/>
  <c r="X65" i="1"/>
  <c r="Z65" i="1" s="1"/>
  <c r="AE65" i="1" s="1"/>
  <c r="X82" i="1"/>
  <c r="Z82" i="1" s="1"/>
  <c r="AE82" i="1" s="1"/>
  <c r="X46" i="1"/>
  <c r="Z46" i="1" s="1"/>
  <c r="AE46" i="1" s="1"/>
  <c r="X80" i="1"/>
  <c r="Z80" i="1" s="1"/>
  <c r="AE80" i="1" s="1"/>
  <c r="X35" i="1"/>
  <c r="Z35" i="1" s="1"/>
  <c r="AE35" i="1" s="1"/>
  <c r="X27" i="1"/>
  <c r="Z27" i="1" s="1"/>
  <c r="AE27" i="1" s="1"/>
  <c r="X99" i="1"/>
  <c r="Z99" i="1" s="1"/>
  <c r="AE99" i="1" s="1"/>
  <c r="X36" i="1"/>
  <c r="Z36" i="1" s="1"/>
  <c r="AE36" i="1" s="1"/>
  <c r="X101" i="1"/>
  <c r="Z101" i="1" s="1"/>
  <c r="AE101" i="1" s="1"/>
  <c r="X37" i="1"/>
  <c r="Z37" i="1" s="1"/>
  <c r="AE37" i="1" s="1"/>
  <c r="X47" i="1"/>
  <c r="Z47" i="1" s="1"/>
  <c r="AE47" i="1" s="1"/>
  <c r="X19" i="1"/>
  <c r="Z19" i="1" s="1"/>
  <c r="AE19" i="1" s="1"/>
  <c r="X89" i="1"/>
  <c r="Z89" i="1" s="1"/>
  <c r="AE89" i="1" s="1"/>
  <c r="X44" i="1"/>
  <c r="Z44" i="1" s="1"/>
  <c r="AE44" i="1" s="1"/>
  <c r="X108" i="1"/>
  <c r="Z108" i="1" s="1"/>
  <c r="AE108" i="1" s="1"/>
  <c r="X29" i="1"/>
  <c r="Z29" i="1" s="1"/>
  <c r="AE29" i="1" s="1"/>
  <c r="X71" i="1"/>
  <c r="Z71" i="1" s="1"/>
  <c r="AE71" i="1" s="1"/>
  <c r="X26" i="1"/>
  <c r="Z26" i="1" s="1"/>
  <c r="AE26" i="1" s="1"/>
  <c r="X73" i="1"/>
  <c r="Z73" i="1" s="1"/>
  <c r="AE73" i="1" s="1"/>
  <c r="X100" i="1"/>
  <c r="Z100" i="1" s="1"/>
  <c r="AE100" i="1" s="1"/>
  <c r="V9" i="1"/>
  <c r="X90" i="1"/>
  <c r="Z90" i="1" s="1"/>
  <c r="AE90" i="1" s="1"/>
  <c r="X55" i="1"/>
  <c r="Z55" i="1" s="1"/>
  <c r="AE55" i="1" s="1"/>
  <c r="X107" i="1"/>
  <c r="Z107" i="1" s="1"/>
  <c r="AE107" i="1" s="1"/>
  <c r="X109" i="1"/>
  <c r="Z109" i="1" s="1"/>
  <c r="AE109" i="1" s="1"/>
  <c r="V10" i="1"/>
  <c r="V8" i="1"/>
  <c r="V11" i="1"/>
  <c r="AG100" i="1" l="1"/>
  <c r="AK100" i="1" s="1"/>
  <c r="AG19" i="1"/>
  <c r="AK19" i="1" s="1"/>
  <c r="AG80" i="1"/>
  <c r="AK80" i="1" s="1"/>
  <c r="AG45" i="1"/>
  <c r="AK45" i="1" s="1"/>
  <c r="AG98" i="1"/>
  <c r="AK98" i="1" s="1"/>
  <c r="AG55" i="1"/>
  <c r="AK55" i="1" s="1"/>
  <c r="AG73" i="1"/>
  <c r="AK73" i="1" s="1"/>
  <c r="AG108" i="1"/>
  <c r="AK108" i="1" s="1"/>
  <c r="AG47" i="1"/>
  <c r="AK47" i="1" s="1"/>
  <c r="AG99" i="1"/>
  <c r="AK99" i="1" s="1"/>
  <c r="AG46" i="1"/>
  <c r="AK46" i="1" s="1"/>
  <c r="AG83" i="1"/>
  <c r="AK83" i="1" s="1"/>
  <c r="AG53" i="1"/>
  <c r="AK53" i="1" s="1"/>
  <c r="AG110" i="1"/>
  <c r="AK110" i="1" s="1"/>
  <c r="AG56" i="1"/>
  <c r="AK56" i="1" s="1"/>
  <c r="AG62" i="1"/>
  <c r="AK62" i="1" s="1"/>
  <c r="AG107" i="1"/>
  <c r="AK107" i="1" s="1"/>
  <c r="AG29" i="1"/>
  <c r="AK29" i="1" s="1"/>
  <c r="AG36" i="1"/>
  <c r="AK36" i="1" s="1"/>
  <c r="AG74" i="1"/>
  <c r="AK74" i="1" s="1"/>
  <c r="AG20" i="1"/>
  <c r="AK20" i="1" s="1"/>
  <c r="AG90" i="1"/>
  <c r="AK90" i="1" s="1"/>
  <c r="AG26" i="1"/>
  <c r="AK26" i="1" s="1"/>
  <c r="AG44" i="1"/>
  <c r="AK44" i="1" s="1"/>
  <c r="AG37" i="1"/>
  <c r="AK37" i="1" s="1"/>
  <c r="AG27" i="1"/>
  <c r="AK27" i="1" s="1"/>
  <c r="AG82" i="1"/>
  <c r="AK82" i="1" s="1"/>
  <c r="AG18" i="1"/>
  <c r="AK18" i="1" s="1"/>
  <c r="AG72" i="1"/>
  <c r="AK72" i="1" s="1"/>
  <c r="AG63" i="1"/>
  <c r="AK63" i="1" s="1"/>
  <c r="AG64" i="1"/>
  <c r="AK64" i="1" s="1"/>
  <c r="AG28" i="1"/>
  <c r="AK28" i="1" s="1"/>
  <c r="AG109" i="1"/>
  <c r="AK109" i="1" s="1"/>
  <c r="AG71" i="1"/>
  <c r="AK71" i="1" s="1"/>
  <c r="AG89" i="1"/>
  <c r="AK89" i="1" s="1"/>
  <c r="AG101" i="1"/>
  <c r="AK101" i="1" s="1"/>
  <c r="AG35" i="1"/>
  <c r="AK35" i="1" s="1"/>
  <c r="AG65" i="1"/>
  <c r="AK65" i="1" s="1"/>
  <c r="AG81" i="1"/>
  <c r="AK81" i="1" s="1"/>
  <c r="AG92" i="1"/>
  <c r="AK92" i="1" s="1"/>
  <c r="AG91" i="1"/>
  <c r="AK91" i="1" s="1"/>
  <c r="AG38" i="1"/>
  <c r="AK38" i="1" s="1"/>
  <c r="AG54" i="1"/>
  <c r="AK54" i="1" s="1"/>
  <c r="X10" i="1"/>
  <c r="Z17" i="1"/>
  <c r="AE17" i="1" s="1"/>
  <c r="X11" i="1"/>
  <c r="X9" i="1"/>
  <c r="X8" i="1"/>
  <c r="AJ92" i="1" l="1"/>
  <c r="AI92" i="1"/>
  <c r="AJ101" i="1"/>
  <c r="AI101" i="1"/>
  <c r="AJ28" i="1"/>
  <c r="AI28" i="1"/>
  <c r="AJ18" i="1"/>
  <c r="AI18" i="1"/>
  <c r="AJ44" i="1"/>
  <c r="AI44" i="1"/>
  <c r="AI74" i="1"/>
  <c r="AI62" i="1"/>
  <c r="AJ83" i="1"/>
  <c r="AI83" i="1"/>
  <c r="AJ108" i="1"/>
  <c r="AI108" i="1"/>
  <c r="AJ45" i="1"/>
  <c r="AI45" i="1"/>
  <c r="AI54" i="1"/>
  <c r="AJ81" i="1"/>
  <c r="AI81" i="1"/>
  <c r="AJ89" i="1"/>
  <c r="AI89" i="1"/>
  <c r="AJ64" i="1"/>
  <c r="AI64" i="1"/>
  <c r="AJ82" i="1"/>
  <c r="AI82" i="1"/>
  <c r="AI26" i="1"/>
  <c r="AJ36" i="1"/>
  <c r="AI36" i="1"/>
  <c r="AJ56" i="1"/>
  <c r="AI56" i="1"/>
  <c r="AI46" i="1"/>
  <c r="AJ73" i="1"/>
  <c r="AI73" i="1"/>
  <c r="AI80" i="1"/>
  <c r="AJ65" i="1"/>
  <c r="AI65" i="1"/>
  <c r="AJ27" i="1"/>
  <c r="AI27" i="1"/>
  <c r="AJ29" i="1"/>
  <c r="AI29" i="1"/>
  <c r="AI110" i="1"/>
  <c r="AJ99" i="1"/>
  <c r="AI99" i="1"/>
  <c r="AJ55" i="1"/>
  <c r="AI55" i="1"/>
  <c r="AJ19" i="1"/>
  <c r="AI19" i="1"/>
  <c r="AI38" i="1"/>
  <c r="AJ71" i="1"/>
  <c r="AI71" i="1"/>
  <c r="AJ63" i="1"/>
  <c r="AI63" i="1"/>
  <c r="AI90" i="1"/>
  <c r="AJ91" i="1"/>
  <c r="AI91" i="1"/>
  <c r="AJ35" i="1"/>
  <c r="AI35" i="1"/>
  <c r="AJ109" i="1"/>
  <c r="AI109" i="1"/>
  <c r="AJ72" i="1"/>
  <c r="AI72" i="1"/>
  <c r="AJ37" i="1"/>
  <c r="AI37" i="1"/>
  <c r="AJ20" i="1"/>
  <c r="AI20" i="1"/>
  <c r="AJ107" i="1"/>
  <c r="AI107" i="1"/>
  <c r="AJ53" i="1"/>
  <c r="AI53" i="1"/>
  <c r="AJ47" i="1"/>
  <c r="AI47" i="1"/>
  <c r="AI98" i="1"/>
  <c r="AJ100" i="1"/>
  <c r="AI100" i="1"/>
  <c r="AJ54" i="1"/>
  <c r="AJ62" i="1"/>
  <c r="AJ38" i="1"/>
  <c r="AJ74" i="1"/>
  <c r="AJ80" i="1"/>
  <c r="AJ90" i="1"/>
  <c r="AJ98" i="1"/>
  <c r="AJ110" i="1"/>
  <c r="AJ46" i="1"/>
  <c r="AJ26" i="1"/>
  <c r="Z11" i="1"/>
  <c r="Z8" i="1"/>
  <c r="C4" i="3" s="1"/>
  <c r="B4" i="3" s="1"/>
  <c r="Z10" i="1"/>
  <c r="Z9" i="1"/>
  <c r="C7" i="3" l="1"/>
  <c r="C11" i="3"/>
  <c r="C15" i="3"/>
  <c r="C19" i="3"/>
  <c r="C23" i="3"/>
  <c r="C8" i="3"/>
  <c r="C12" i="3"/>
  <c r="C16" i="3"/>
  <c r="C20" i="3"/>
  <c r="C24" i="3"/>
  <c r="C10" i="3"/>
  <c r="C14" i="3"/>
  <c r="C22" i="3"/>
  <c r="C9" i="3"/>
  <c r="C13" i="3"/>
  <c r="C17" i="3"/>
  <c r="C21" i="3"/>
  <c r="C5" i="3"/>
  <c r="B5" i="3" s="1"/>
  <c r="C6" i="3"/>
  <c r="C18" i="3"/>
  <c r="AE8" i="1"/>
  <c r="AE10" i="1"/>
  <c r="AE9" i="1"/>
  <c r="AE11" i="1"/>
  <c r="AG17" i="1"/>
  <c r="AK17" i="1" s="1"/>
  <c r="AK4" i="1" l="1"/>
  <c r="AI17" i="1"/>
  <c r="B6" i="3"/>
  <c r="I4" i="3"/>
  <c r="H4" i="3" s="1"/>
  <c r="I24" i="3"/>
  <c r="I22" i="3"/>
  <c r="I20" i="3"/>
  <c r="I18" i="3"/>
  <c r="I16" i="3"/>
  <c r="I14" i="3"/>
  <c r="I12" i="3"/>
  <c r="I10" i="3"/>
  <c r="I8" i="3"/>
  <c r="I6" i="3"/>
  <c r="I23" i="3"/>
  <c r="I21" i="3"/>
  <c r="I19" i="3"/>
  <c r="I17" i="3"/>
  <c r="I15" i="3"/>
  <c r="I13" i="3"/>
  <c r="I11" i="3"/>
  <c r="I9" i="3"/>
  <c r="I7" i="3"/>
  <c r="I5" i="3"/>
  <c r="AJ17" i="1"/>
  <c r="AG11" i="1"/>
  <c r="AG8" i="1"/>
  <c r="O4" i="3" s="1"/>
  <c r="N4" i="3" s="1"/>
  <c r="AG10" i="1"/>
  <c r="AG9" i="1"/>
  <c r="E4" i="2" l="1"/>
  <c r="F4" i="2" s="1"/>
  <c r="B7" i="3"/>
  <c r="B8" i="3" s="1"/>
  <c r="AK5" i="1"/>
  <c r="E5" i="2" s="1"/>
  <c r="F5" i="2" s="1"/>
  <c r="AI4" i="1"/>
  <c r="AI5" i="1"/>
  <c r="B5" i="2" s="1"/>
  <c r="C5" i="2" s="1"/>
  <c r="H5" i="3"/>
  <c r="H6" i="3" s="1"/>
  <c r="O24" i="3"/>
  <c r="O22" i="3"/>
  <c r="O20" i="3"/>
  <c r="O18" i="3"/>
  <c r="O16" i="3"/>
  <c r="O14" i="3"/>
  <c r="O12" i="3"/>
  <c r="O10" i="3"/>
  <c r="O8" i="3"/>
  <c r="O6" i="3"/>
  <c r="O23" i="3"/>
  <c r="O21" i="3"/>
  <c r="O19" i="3"/>
  <c r="O17" i="3"/>
  <c r="O15" i="3"/>
  <c r="O13" i="3"/>
  <c r="O11" i="3"/>
  <c r="O9" i="3"/>
  <c r="O7" i="3"/>
  <c r="O5" i="3"/>
  <c r="N5" i="3" s="1"/>
  <c r="AK6" i="1" l="1"/>
  <c r="AI6" i="1"/>
  <c r="B4" i="2"/>
  <c r="C4" i="2" s="1"/>
  <c r="N6" i="3"/>
  <c r="N7" i="3" s="1"/>
  <c r="H7" i="3"/>
  <c r="H8" i="3" s="1"/>
  <c r="B9" i="3"/>
  <c r="B10" i="3" l="1"/>
  <c r="N8" i="3"/>
  <c r="H9" i="3"/>
  <c r="B11" i="3" l="1"/>
  <c r="N9" i="3"/>
  <c r="N10" i="3" s="1"/>
  <c r="H10" i="3"/>
  <c r="B12" i="3" l="1"/>
  <c r="N11" i="3"/>
  <c r="N12" i="3" s="1"/>
  <c r="H11" i="3"/>
  <c r="H12" i="3" s="1"/>
  <c r="B13" i="3" l="1"/>
  <c r="B14" i="3" s="1"/>
  <c r="N13" i="3"/>
  <c r="H13" i="3"/>
  <c r="B15" i="3" l="1"/>
  <c r="N14" i="3"/>
  <c r="H14" i="3"/>
  <c r="N15" i="3" l="1"/>
  <c r="B16" i="3"/>
  <c r="H15" i="3"/>
  <c r="N16" i="3" l="1"/>
  <c r="N17" i="3" s="1"/>
  <c r="B17" i="3"/>
  <c r="H16" i="3"/>
  <c r="B18" i="3" l="1"/>
  <c r="N18" i="3"/>
  <c r="H17" i="3"/>
  <c r="B19" i="3" l="1"/>
  <c r="N19" i="3"/>
  <c r="H18" i="3"/>
  <c r="B20" i="3" l="1"/>
  <c r="N20" i="3"/>
  <c r="H19" i="3"/>
  <c r="N21" i="3" l="1"/>
  <c r="B21" i="3"/>
  <c r="H20" i="3"/>
  <c r="N22" i="3" l="1"/>
  <c r="N23" i="3" s="1"/>
  <c r="B22" i="3"/>
  <c r="H21" i="3"/>
  <c r="B23" i="3" l="1"/>
  <c r="N24" i="3"/>
  <c r="P19" i="3" s="1"/>
  <c r="H22" i="3"/>
  <c r="P23" i="3" l="1"/>
  <c r="P24" i="3"/>
  <c r="P8" i="3"/>
  <c r="P10" i="3"/>
  <c r="P9" i="3"/>
  <c r="P5" i="3"/>
  <c r="P7" i="3"/>
  <c r="P4" i="3"/>
  <c r="P6" i="3"/>
  <c r="P12" i="3"/>
  <c r="P13" i="3"/>
  <c r="P11" i="3"/>
  <c r="P14" i="3"/>
  <c r="P17" i="3"/>
  <c r="P15" i="3"/>
  <c r="P16" i="3"/>
  <c r="P18" i="3"/>
  <c r="P22" i="3"/>
  <c r="P20" i="3"/>
  <c r="P21" i="3"/>
  <c r="B24" i="3"/>
  <c r="D20" i="3" s="1"/>
  <c r="N25" i="3"/>
  <c r="H23" i="3"/>
  <c r="D22" i="3" l="1"/>
  <c r="D21" i="3"/>
  <c r="D5" i="3"/>
  <c r="D8" i="3"/>
  <c r="D9" i="3"/>
  <c r="D7" i="3"/>
  <c r="D6" i="3"/>
  <c r="D4" i="3"/>
  <c r="D24" i="3"/>
  <c r="D10" i="3"/>
  <c r="D11" i="3"/>
  <c r="D12" i="3"/>
  <c r="D13" i="3"/>
  <c r="D14" i="3"/>
  <c r="D15" i="3"/>
  <c r="D16" i="3"/>
  <c r="D18" i="3"/>
  <c r="D17" i="3"/>
  <c r="D19" i="3"/>
  <c r="D23" i="3"/>
  <c r="K16" i="3"/>
  <c r="K22" i="3"/>
  <c r="Q23" i="3"/>
  <c r="E23" i="3"/>
  <c r="E20" i="3"/>
  <c r="E22" i="3"/>
  <c r="Q4" i="3"/>
  <c r="E24" i="3"/>
  <c r="Q6" i="3"/>
  <c r="Q5" i="3"/>
  <c r="Q12" i="3"/>
  <c r="E8" i="3"/>
  <c r="Q7" i="3"/>
  <c r="Q8" i="3"/>
  <c r="E11" i="3"/>
  <c r="E10" i="3"/>
  <c r="E7" i="3"/>
  <c r="K9" i="3"/>
  <c r="E9" i="3"/>
  <c r="E12" i="3"/>
  <c r="K10" i="3"/>
  <c r="K4" i="3"/>
  <c r="K5" i="3"/>
  <c r="E6" i="3"/>
  <c r="Q13" i="3"/>
  <c r="E5" i="3"/>
  <c r="K6" i="3"/>
  <c r="Q11" i="3"/>
  <c r="K7" i="3"/>
  <c r="E4" i="3"/>
  <c r="K13" i="3"/>
  <c r="K11" i="3"/>
  <c r="E13" i="3"/>
  <c r="Q9" i="3"/>
  <c r="B25" i="3"/>
  <c r="Q10" i="3"/>
  <c r="K12" i="3"/>
  <c r="Q16" i="3"/>
  <c r="E14" i="3"/>
  <c r="K8" i="3"/>
  <c r="Q17" i="3"/>
  <c r="Q19" i="3"/>
  <c r="E16" i="3"/>
  <c r="Q15" i="3"/>
  <c r="E15" i="3"/>
  <c r="Q18" i="3"/>
  <c r="K14" i="3"/>
  <c r="E18" i="3"/>
  <c r="Q21" i="3"/>
  <c r="Q14" i="3"/>
  <c r="K21" i="3"/>
  <c r="E17" i="3"/>
  <c r="E19" i="3"/>
  <c r="K19" i="3"/>
  <c r="K20" i="3"/>
  <c r="Q20" i="3"/>
  <c r="K17" i="3"/>
  <c r="Q24" i="3"/>
  <c r="K18" i="3"/>
  <c r="K15" i="3"/>
  <c r="Q22" i="3"/>
  <c r="E21" i="3"/>
  <c r="H24" i="3"/>
  <c r="K23" i="3"/>
  <c r="K24" i="3" l="1"/>
  <c r="J5" i="3"/>
  <c r="J9" i="3"/>
  <c r="J10" i="3"/>
  <c r="J7" i="3"/>
  <c r="J11" i="3"/>
  <c r="J24" i="3"/>
  <c r="J6" i="3"/>
  <c r="J8" i="3"/>
  <c r="J4" i="3"/>
  <c r="J12" i="3"/>
  <c r="J14" i="3"/>
  <c r="J13" i="3"/>
  <c r="J15" i="3"/>
  <c r="J16" i="3"/>
  <c r="J17" i="3"/>
  <c r="J19" i="3"/>
  <c r="J18" i="3"/>
  <c r="J21" i="3"/>
  <c r="J20" i="3"/>
  <c r="J22" i="3"/>
  <c r="J23" i="3"/>
  <c r="H25" i="3"/>
</calcChain>
</file>

<file path=xl/sharedStrings.xml><?xml version="1.0" encoding="utf-8"?>
<sst xmlns="http://schemas.openxmlformats.org/spreadsheetml/2006/main" count="192" uniqueCount="77">
  <si>
    <t>Year</t>
  </si>
  <si>
    <t>Opening Gold Price</t>
  </si>
  <si>
    <t>Estimate</t>
  </si>
  <si>
    <t>Value</t>
  </si>
  <si>
    <t>Initial Gold Production</t>
  </si>
  <si>
    <t>Incremental Gold Production</t>
  </si>
  <si>
    <t>Gold Production</t>
  </si>
  <si>
    <t>Gross Income</t>
  </si>
  <si>
    <t>%</t>
  </si>
  <si>
    <t>Min</t>
  </si>
  <si>
    <t>Est</t>
  </si>
  <si>
    <t>Max</t>
  </si>
  <si>
    <t>Median</t>
  </si>
  <si>
    <t>Average</t>
  </si>
  <si>
    <t>Random</t>
  </si>
  <si>
    <t>Status</t>
  </si>
  <si>
    <t>Gold Price Movement</t>
  </si>
  <si>
    <t>Final Gold Price</t>
  </si>
  <si>
    <t>Ranges</t>
  </si>
  <si>
    <t>Non Viable</t>
  </si>
  <si>
    <t>Threshold</t>
  </si>
  <si>
    <t>Total Revenue</t>
  </si>
  <si>
    <t>Extraction Cost %</t>
  </si>
  <si>
    <t>Production Status - $</t>
  </si>
  <si>
    <t>Production Status - %</t>
  </si>
  <si>
    <t>$ Open</t>
  </si>
  <si>
    <t>$ Closed</t>
  </si>
  <si>
    <t>% Open</t>
  </si>
  <si>
    <t>% Closed</t>
  </si>
  <si>
    <t>Result Ranges</t>
  </si>
  <si>
    <t>Area</t>
  </si>
  <si>
    <t>Data for Graph</t>
  </si>
  <si>
    <t>Cumulative %</t>
  </si>
  <si>
    <t>Distribution</t>
  </si>
  <si>
    <t>Segments</t>
  </si>
  <si>
    <t>Count</t>
  </si>
  <si>
    <t>Gross Income Y2</t>
  </si>
  <si>
    <t>Expenses Y2</t>
  </si>
  <si>
    <t>Total Revenue Y2</t>
  </si>
  <si>
    <t>Extraction Cost as % of Income</t>
  </si>
  <si>
    <t>What is the most likely Total Revenue that could be expected from the mine</t>
  </si>
  <si>
    <t>Step</t>
  </si>
  <si>
    <t>Instructions and Questions</t>
  </si>
  <si>
    <t>Expand the number of simulations from 100 to 10,000 - ensure that you update all of the formulas correctly</t>
  </si>
  <si>
    <t>Why is there a difference between the results from 100 and 10,000 simulations</t>
  </si>
  <si>
    <t>Split</t>
  </si>
  <si>
    <t>What is the expected Total Revenue range in the best 10% of outcomes</t>
  </si>
  <si>
    <t>What is the expected Total Revenue range in the worse 10% of outcomes</t>
  </si>
  <si>
    <t>What is the expected Total Revenue range in the most likely quartile</t>
  </si>
  <si>
    <t>Write the above into a report for the director to present to the board as a discussion paper.</t>
  </si>
  <si>
    <t>Using the Dashboard tab, change the value in cell B3 to determine the minimum total revenue needed to ensure that in 90% of the scenarios the mine is kept open</t>
  </si>
  <si>
    <t>Total Rows</t>
  </si>
  <si>
    <t>Open - %</t>
  </si>
  <si>
    <t>Closed - %</t>
  </si>
  <si>
    <t>Open - $</t>
  </si>
  <si>
    <t>Closed - $</t>
  </si>
  <si>
    <t>Perform a back of the envelope calculation to determine the minimum and maximum values of the total revenue for year one.
- Show your working as a new tab
- Check your results against the MC tab cell N8 &amp; N9</t>
  </si>
  <si>
    <t>The fixed cost of running the mine is missing from the scenario. 
As time is short just add that in for the second year. We will come back later and add it if the board want more detail.
- The range of fixed costs are that it is most likely to cost $80,000 per year with error of 40%
- Remember to reset your gold price -  $1,500</t>
  </si>
  <si>
    <t>Mark</t>
  </si>
  <si>
    <t>What does the extra cost do to your values for the scenarios outlined in question 1 &amp; 2?
Provide explanations for your conclusions</t>
  </si>
  <si>
    <t>Outline the reasons for and against doing a MC simulation with 100 or 10,000 rows reflecting on your experience of adding 9,990 rows</t>
  </si>
  <si>
    <t>Year one total revenue does not carry forward into the second year. The amount of revenue is not accounted for at the beginning of year two. 
I need you to calculate the total income at the end of year two, by including the amount from year one. 
Once you have done that, determine what factors influence to top 10% and bottom 10% performing mines.
Note the model does not yet account for the cost of borrowings. We will add this in at a later date once we understand the lending model that the board would like us to use.
Hint: Use filters to start to look at the ranges of values for those mines and then start to understand their impacts</t>
  </si>
  <si>
    <t>What is most likely Total Revenue that could be expected from the mine if:
Note: Assume all other distributions remain unchanged</t>
  </si>
  <si>
    <t>Extraction Cost Modifier on PY</t>
  </si>
  <si>
    <t>Extraction Cost</t>
  </si>
  <si>
    <t>What is one other interesting novel insight you think the board might like to know about?</t>
  </si>
  <si>
    <t>Provide separate report (1000 words Max)</t>
  </si>
  <si>
    <r>
      <t>Response</t>
    </r>
    <r>
      <rPr>
        <sz val="11"/>
        <color theme="1"/>
        <rFont val="Calibri"/>
        <family val="2"/>
        <scheme val="minor"/>
      </rPr>
      <t xml:space="preserve"> </t>
    </r>
  </si>
  <si>
    <t>Total marks - Overall 10% of final assessment mark</t>
  </si>
  <si>
    <t>General Notes: 
Be careful which field you are overwriting as some cells are links to other cells on different tabs - This is not a protected worksheet.
Don't forget to calculate the worksheet after you have finished making changes - F9.
To really understand how the Excel workbook is constructed, it often helps to recreate it. However, this is the one to submit.</t>
  </si>
  <si>
    <t>(write answers here)</t>
  </si>
  <si>
    <r>
      <rPr>
        <b/>
        <sz val="11"/>
        <color theme="1"/>
        <rFont val="Calibri"/>
        <family val="2"/>
        <scheme val="minor"/>
      </rPr>
      <t xml:space="preserve">A. </t>
    </r>
    <r>
      <rPr>
        <sz val="11"/>
        <color theme="1"/>
        <rFont val="Calibri"/>
        <family val="2"/>
        <scheme val="minor"/>
      </rPr>
      <t xml:space="preserve">
Examine how the 'Extraction Cost' is calculated in the 2nd year. See how it is determined by the interactions of the 2nd years 'Extraction Cost Modifier on PY' which modifies the 1st years 'Extraction Cost %' against the 2nd years 'Gross Income'. This interaction is driven because the extraction costs are understood to be fairly fixed once the mine is up and running, but do change slightly due to inflation driving costs up and efficiencies and other cost savings pushing them down.
The estimate for the 'Extraction Cost Modifier on PY ' in the 2nd year were optimistic. Thus we are not going to be able to achieve a best case scenario of reducing our extraction costs by 5% or worse case only increasing them by 3.75% on the previous year.
Use the figures from our latest report, based on our other mining operations, which indicates that the new figures are more likely to be in the following range:
Min: -3.50%
Most Likely: 1.75%
Max: 5.25%
After modifying them, explain in layman's terms what the figures mean and the impact to the overall position of the change and if it is a significant one. 
(PY = Previous Year)</t>
    </r>
  </si>
  <si>
    <r>
      <rPr>
        <b/>
        <sz val="11"/>
        <color theme="1"/>
        <rFont val="Calibri"/>
        <family val="2"/>
        <scheme val="minor"/>
      </rPr>
      <t xml:space="preserve">B. </t>
    </r>
    <r>
      <rPr>
        <sz val="11"/>
        <color theme="1"/>
        <rFont val="Calibri"/>
        <family val="2"/>
        <scheme val="minor"/>
      </rPr>
      <t xml:space="preserve">
Outline if there is a significant impact to the final outcome?
Expand on why or why not.</t>
    </r>
  </si>
  <si>
    <r>
      <rPr>
        <b/>
        <sz val="11"/>
        <color theme="1"/>
        <rFont val="Calibri"/>
        <family val="2"/>
        <scheme val="minor"/>
      </rPr>
      <t xml:space="preserve">C. </t>
    </r>
    <r>
      <rPr>
        <sz val="11"/>
        <color theme="1"/>
        <rFont val="Calibri"/>
        <family val="2"/>
        <scheme val="minor"/>
      </rPr>
      <t xml:space="preserve">
What happens to the viability of the mine if the value of the starting gold price was incorrect by 30% either way?
This requires two answers.</t>
    </r>
  </si>
  <si>
    <r>
      <rPr>
        <b/>
        <sz val="11"/>
        <color theme="1"/>
        <rFont val="Calibri"/>
        <family val="2"/>
        <scheme val="minor"/>
      </rPr>
      <t xml:space="preserve">D. </t>
    </r>
    <r>
      <rPr>
        <sz val="11"/>
        <color theme="1"/>
        <rFont val="Calibri"/>
        <family val="2"/>
        <scheme val="minor"/>
      </rPr>
      <t xml:space="preserve">
Outline what the impact is and if it is a significant impact to the final outcome?</t>
    </r>
  </si>
  <si>
    <r>
      <rPr>
        <b/>
        <sz val="11"/>
        <color theme="1"/>
        <rFont val="Calibri"/>
        <family val="2"/>
        <scheme val="minor"/>
      </rPr>
      <t xml:space="preserve">E. </t>
    </r>
    <r>
      <rPr>
        <sz val="11"/>
        <color theme="1"/>
        <rFont val="Calibri"/>
        <family val="2"/>
        <scheme val="minor"/>
      </rPr>
      <t xml:space="preserve">
Compare the impact for the change to extraction cost and the gold price. 
Explain the reasons and implications.</t>
    </r>
  </si>
  <si>
    <t>Using the Dashboard tab, change the value in cell E3 to determine the MAXIMUM extraction cost as a % of Income needed to ensure that 90% of the scenarios the mine is kept open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</si>
</sst>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44" formatCode="_-&quot;$&quot;* #,##0.00_-;\-&quot;$&quot;* #,##0.00_-;_-&quot;$&quot;* &quot;-&quot;??_-;_-@_-"/>
    <numFmt numFmtId="43" formatCode="_-* #,##0.00_-;\-* #,##0.00_-;_-* &quot;-&quot;??_-;_-@_-"/>
    <numFmt numFmtId="164" formatCode="0.0"/>
    <numFmt numFmtId="165" formatCode="_-&quot;$&quot;* #,##0_-;\-&quot;$&quot;* #,##0_-;_-&quot;$&quot;* &quot;-&quot;??_-;_-@_-"/>
    <numFmt numFmtId="166" formatCode="_-* #,##0_-;\-* #,##0_-;_-* &quot;-&quot;??_-;_-@_-"/>
    <numFmt numFmtId="167" formatCode="_-* #,##0.000_-;\-* #,##0.000_-;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Calibri"/>
      <family val="2"/>
      <scheme val="minor"/>
    </font>
    <font>
      <sz val="11"/>
      <name val="Calibri"/>
      <family val="2"/>
      <scheme val="minor"/>
    </font>
    <font>
      <b/>
      <sz val="14"/>
      <color theme="0"/>
      <name val="Calibri"/>
      <family val="2"/>
      <scheme val="minor"/>
    </font>
    <font>
      <sz val="46"/>
      <color theme="1" tint="0.14996795556505021"/>
      <name val="Calibri Light"/>
      <family val="2"/>
      <scheme val="major"/>
    </font>
    <font>
      <sz val="11"/>
      <color theme="0"/>
      <name val="Calibri"/>
      <family val="2"/>
      <scheme val="minor"/>
    </font>
    <font>
      <i/>
      <sz val="11"/>
      <color theme="1"/>
      <name val="Calibri"/>
      <family val="2"/>
      <scheme val="minor"/>
    </font>
  </fonts>
  <fills count="14">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s>
  <borders count="18">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bottom/>
      <diagonal/>
    </border>
  </borders>
  <cellStyleXfs count="1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82">
    <xf numFmtId="0" fontId="0" fillId="0" borderId="0" xfId="0"/>
    <xf numFmtId="0" fontId="0" fillId="2" borderId="2" xfId="0" applyFill="1" applyBorder="1" applyAlignment="1">
      <alignment horizontal="center"/>
    </xf>
    <xf numFmtId="0" fontId="0" fillId="2" borderId="3" xfId="0" applyFill="1" applyBorder="1" applyAlignment="1">
      <alignment horizontal="right"/>
    </xf>
    <xf numFmtId="1" fontId="0" fillId="2" borderId="3" xfId="2" applyNumberFormat="1" applyFont="1" applyFill="1" applyBorder="1" applyAlignment="1">
      <alignment horizontal="center"/>
    </xf>
    <xf numFmtId="0" fontId="0" fillId="2" borderId="3" xfId="0" applyFill="1" applyBorder="1"/>
    <xf numFmtId="44" fontId="0" fillId="2" borderId="3" xfId="0" applyNumberFormat="1" applyFill="1" applyBorder="1"/>
    <xf numFmtId="0" fontId="0" fillId="2" borderId="4" xfId="0" applyFill="1" applyBorder="1"/>
    <xf numFmtId="0" fontId="0" fillId="0" borderId="0" xfId="0" applyFill="1"/>
    <xf numFmtId="43" fontId="0" fillId="0" borderId="0" xfId="1" applyFont="1"/>
    <xf numFmtId="1" fontId="0" fillId="0" borderId="0" xfId="2" applyNumberFormat="1" applyFont="1" applyAlignment="1">
      <alignment horizontal="right"/>
    </xf>
    <xf numFmtId="2" fontId="0" fillId="0" borderId="0" xfId="2" applyNumberFormat="1" applyFont="1" applyAlignment="1">
      <alignment horizontal="right"/>
    </xf>
    <xf numFmtId="1" fontId="5" fillId="0" borderId="0" xfId="2" applyNumberFormat="1" applyFont="1" applyBorder="1" applyAlignment="1">
      <alignment horizontal="right"/>
    </xf>
    <xf numFmtId="2" fontId="5" fillId="0" borderId="0" xfId="2" applyNumberFormat="1" applyFont="1" applyBorder="1" applyAlignment="1">
      <alignment horizontal="right"/>
    </xf>
    <xf numFmtId="44" fontId="0" fillId="0" borderId="0" xfId="2" applyFont="1"/>
    <xf numFmtId="44" fontId="5" fillId="0" borderId="0" xfId="2" applyFont="1" applyBorder="1" applyAlignment="1">
      <alignment horizontal="center" vertical="center"/>
    </xf>
    <xf numFmtId="44" fontId="5" fillId="0" borderId="0" xfId="2" applyFont="1" applyBorder="1" applyAlignment="1">
      <alignment horizontal="center"/>
    </xf>
    <xf numFmtId="0" fontId="0" fillId="3" borderId="0" xfId="0" applyFill="1"/>
    <xf numFmtId="0" fontId="0" fillId="3" borderId="8" xfId="0" applyFill="1" applyBorder="1"/>
    <xf numFmtId="44" fontId="0" fillId="3" borderId="10" xfId="2" applyFont="1" applyFill="1" applyBorder="1"/>
    <xf numFmtId="0" fontId="0" fillId="2" borderId="7" xfId="0" applyFill="1" applyBorder="1"/>
    <xf numFmtId="0" fontId="0" fillId="2" borderId="0" xfId="0" applyFill="1" applyBorder="1" applyAlignment="1">
      <alignment horizontal="right"/>
    </xf>
    <xf numFmtId="1" fontId="0" fillId="2" borderId="0" xfId="2" applyNumberFormat="1" applyFont="1" applyFill="1" applyBorder="1" applyAlignment="1">
      <alignment horizontal="center"/>
    </xf>
    <xf numFmtId="9" fontId="4" fillId="2" borderId="8" xfId="3" applyFont="1" applyFill="1" applyBorder="1" applyAlignment="1">
      <alignment horizontal="right"/>
    </xf>
    <xf numFmtId="0" fontId="0" fillId="2" borderId="0" xfId="0" applyFill="1" applyBorder="1"/>
    <xf numFmtId="2" fontId="0" fillId="2" borderId="8" xfId="2" applyNumberFormat="1" applyFont="1" applyFill="1" applyBorder="1"/>
    <xf numFmtId="0" fontId="0" fillId="2" borderId="9" xfId="0" applyFill="1" applyBorder="1"/>
    <xf numFmtId="0" fontId="0" fillId="2" borderId="10" xfId="0" applyFill="1" applyBorder="1"/>
    <xf numFmtId="2" fontId="0" fillId="0" borderId="0" xfId="2" applyNumberFormat="1" applyFont="1" applyFill="1"/>
    <xf numFmtId="44" fontId="5" fillId="0" borderId="0" xfId="2" applyFont="1" applyFill="1" applyBorder="1" applyAlignment="1">
      <alignment horizontal="center"/>
    </xf>
    <xf numFmtId="165" fontId="5" fillId="0" borderId="0" xfId="2" applyNumberFormat="1" applyFont="1" applyFill="1" applyBorder="1" applyAlignment="1">
      <alignment horizontal="center"/>
    </xf>
    <xf numFmtId="44" fontId="5" fillId="0" borderId="0" xfId="2" applyNumberFormat="1" applyFont="1" applyFill="1" applyBorder="1" applyAlignment="1">
      <alignment horizontal="center"/>
    </xf>
    <xf numFmtId="0" fontId="3" fillId="0" borderId="0" xfId="0" applyFont="1"/>
    <xf numFmtId="0" fontId="3" fillId="0" borderId="0" xfId="0" applyFont="1" applyAlignment="1">
      <alignment horizontal="center" vertical="center"/>
    </xf>
    <xf numFmtId="43" fontId="3" fillId="0" borderId="0" xfId="1" applyFont="1" applyAlignment="1">
      <alignment horizontal="center" vertical="center"/>
    </xf>
    <xf numFmtId="165" fontId="0" fillId="3" borderId="11" xfId="2" applyNumberFormat="1" applyFont="1" applyFill="1" applyBorder="1" applyAlignment="1">
      <alignment horizontal="right"/>
    </xf>
    <xf numFmtId="165" fontId="0" fillId="0" borderId="0" xfId="0" applyNumberFormat="1"/>
    <xf numFmtId="10" fontId="5" fillId="0" borderId="0" xfId="3" applyNumberFormat="1" applyFont="1" applyBorder="1" applyAlignment="1">
      <alignment horizontal="right"/>
    </xf>
    <xf numFmtId="0" fontId="3" fillId="0" borderId="0" xfId="0" applyFont="1" applyFill="1" applyAlignment="1">
      <alignment horizontal="center"/>
    </xf>
    <xf numFmtId="1" fontId="3" fillId="0" borderId="0" xfId="2" applyNumberFormat="1" applyFont="1" applyAlignment="1">
      <alignment horizontal="right"/>
    </xf>
    <xf numFmtId="2" fontId="3" fillId="0" borderId="0" xfId="2" applyNumberFormat="1" applyFont="1" applyFill="1"/>
    <xf numFmtId="2" fontId="3" fillId="0" borderId="0" xfId="2" applyNumberFormat="1" applyFont="1" applyAlignment="1">
      <alignment horizontal="right"/>
    </xf>
    <xf numFmtId="44" fontId="3" fillId="0" borderId="0" xfId="2" applyFont="1"/>
    <xf numFmtId="10" fontId="0" fillId="3" borderId="11" xfId="3" applyNumberFormat="1" applyFont="1" applyFill="1" applyBorder="1" applyAlignment="1">
      <alignment horizontal="right"/>
    </xf>
    <xf numFmtId="44" fontId="0" fillId="3" borderId="7" xfId="2" applyFont="1" applyFill="1" applyBorder="1"/>
    <xf numFmtId="10" fontId="5" fillId="0" borderId="0" xfId="3" applyNumberFormat="1" applyFont="1" applyBorder="1" applyAlignment="1">
      <alignment horizontal="center" vertical="center"/>
    </xf>
    <xf numFmtId="0" fontId="0" fillId="0" borderId="0" xfId="0" applyBorder="1"/>
    <xf numFmtId="0" fontId="0" fillId="6" borderId="7" xfId="0" applyFill="1" applyBorder="1"/>
    <xf numFmtId="0" fontId="0" fillId="6" borderId="0" xfId="0" applyFill="1" applyBorder="1" applyAlignment="1">
      <alignment horizontal="right"/>
    </xf>
    <xf numFmtId="1" fontId="0" fillId="6" borderId="8" xfId="2" applyNumberFormat="1" applyFont="1" applyFill="1" applyBorder="1" applyAlignment="1">
      <alignment horizontal="right"/>
    </xf>
    <xf numFmtId="0" fontId="0" fillId="6" borderId="0" xfId="0" applyFill="1" applyBorder="1"/>
    <xf numFmtId="1" fontId="0" fillId="6" borderId="0" xfId="2" applyNumberFormat="1" applyFont="1" applyFill="1" applyBorder="1" applyAlignment="1">
      <alignment horizontal="center"/>
    </xf>
    <xf numFmtId="9" fontId="4" fillId="6" borderId="8" xfId="3" applyFont="1" applyFill="1" applyBorder="1" applyAlignment="1">
      <alignment horizontal="right"/>
    </xf>
    <xf numFmtId="165" fontId="0" fillId="6" borderId="0" xfId="2" applyNumberFormat="1" applyFont="1" applyFill="1" applyBorder="1" applyAlignment="1">
      <alignment horizontal="right"/>
    </xf>
    <xf numFmtId="0" fontId="0" fillId="6" borderId="9" xfId="0" applyFill="1" applyBorder="1"/>
    <xf numFmtId="0" fontId="0" fillId="6" borderId="10" xfId="0" applyFill="1" applyBorder="1"/>
    <xf numFmtId="1" fontId="0" fillId="6" borderId="11" xfId="2" applyNumberFormat="1" applyFont="1" applyFill="1" applyBorder="1" applyAlignment="1">
      <alignment horizontal="right"/>
    </xf>
    <xf numFmtId="165" fontId="0" fillId="6" borderId="10" xfId="2" applyNumberFormat="1" applyFont="1" applyFill="1" applyBorder="1" applyAlignment="1">
      <alignment horizontal="right"/>
    </xf>
    <xf numFmtId="0" fontId="0" fillId="7" borderId="7" xfId="0" applyFill="1" applyBorder="1"/>
    <xf numFmtId="0" fontId="0" fillId="7" borderId="0" xfId="0" applyFill="1" applyBorder="1" applyAlignment="1">
      <alignment horizontal="right"/>
    </xf>
    <xf numFmtId="1" fontId="0" fillId="7" borderId="8" xfId="2" applyNumberFormat="1" applyFont="1" applyFill="1" applyBorder="1" applyAlignment="1">
      <alignment horizontal="right"/>
    </xf>
    <xf numFmtId="0" fontId="0" fillId="7" borderId="0" xfId="0" applyFill="1" applyBorder="1"/>
    <xf numFmtId="9" fontId="4" fillId="7" borderId="8" xfId="3" applyFont="1" applyFill="1" applyBorder="1" applyAlignment="1">
      <alignment horizontal="right"/>
    </xf>
    <xf numFmtId="10" fontId="0" fillId="7" borderId="0" xfId="3" applyNumberFormat="1" applyFont="1" applyFill="1" applyBorder="1" applyAlignment="1">
      <alignment horizontal="center"/>
    </xf>
    <xf numFmtId="165" fontId="0" fillId="7" borderId="0" xfId="2" applyNumberFormat="1" applyFont="1" applyFill="1" applyBorder="1" applyAlignment="1">
      <alignment horizontal="right"/>
    </xf>
    <xf numFmtId="10" fontId="0" fillId="7" borderId="8" xfId="3" applyNumberFormat="1" applyFont="1" applyFill="1" applyBorder="1" applyAlignment="1">
      <alignment horizontal="right"/>
    </xf>
    <xf numFmtId="0" fontId="0" fillId="7" borderId="9" xfId="0" applyFill="1" applyBorder="1"/>
    <xf numFmtId="0" fontId="0" fillId="7" borderId="10" xfId="0" applyFill="1" applyBorder="1"/>
    <xf numFmtId="165" fontId="0" fillId="7" borderId="10" xfId="2" applyNumberFormat="1" applyFont="1" applyFill="1" applyBorder="1" applyAlignment="1">
      <alignment horizontal="right"/>
    </xf>
    <xf numFmtId="10" fontId="0" fillId="7" borderId="11" xfId="3" applyNumberFormat="1" applyFont="1" applyFill="1" applyBorder="1" applyAlignment="1">
      <alignment horizontal="right"/>
    </xf>
    <xf numFmtId="2" fontId="0" fillId="2" borderId="8" xfId="2" applyNumberFormat="1" applyFont="1" applyFill="1" applyBorder="1" applyAlignment="1">
      <alignment horizontal="right"/>
    </xf>
    <xf numFmtId="1" fontId="0" fillId="2" borderId="0" xfId="2" applyNumberFormat="1" applyFont="1" applyFill="1" applyBorder="1" applyAlignment="1">
      <alignment horizontal="right"/>
    </xf>
    <xf numFmtId="0" fontId="0" fillId="2" borderId="12" xfId="0" applyFill="1" applyBorder="1"/>
    <xf numFmtId="9" fontId="4" fillId="2" borderId="0" xfId="3" applyFont="1" applyFill="1" applyBorder="1" applyAlignment="1">
      <alignment horizontal="right"/>
    </xf>
    <xf numFmtId="164" fontId="0" fillId="2" borderId="0" xfId="2" applyNumberFormat="1" applyFont="1" applyFill="1" applyBorder="1" applyAlignment="1">
      <alignment horizontal="center"/>
    </xf>
    <xf numFmtId="0" fontId="0" fillId="2" borderId="8" xfId="0" applyFill="1" applyBorder="1"/>
    <xf numFmtId="165" fontId="0" fillId="2" borderId="8" xfId="2" applyNumberFormat="1" applyFont="1" applyFill="1" applyBorder="1" applyAlignment="1">
      <alignment horizontal="right"/>
    </xf>
    <xf numFmtId="2" fontId="0" fillId="2" borderId="11" xfId="2" applyNumberFormat="1" applyFont="1" applyFill="1" applyBorder="1" applyAlignment="1">
      <alignment horizontal="right"/>
    </xf>
    <xf numFmtId="2" fontId="0" fillId="2" borderId="11" xfId="2" applyNumberFormat="1" applyFont="1" applyFill="1" applyBorder="1"/>
    <xf numFmtId="165" fontId="0" fillId="2" borderId="11" xfId="2" applyNumberFormat="1" applyFont="1" applyFill="1" applyBorder="1" applyAlignment="1">
      <alignment horizontal="right"/>
    </xf>
    <xf numFmtId="0" fontId="0" fillId="11" borderId="7" xfId="0" applyFill="1" applyBorder="1"/>
    <xf numFmtId="0" fontId="0" fillId="11" borderId="0" xfId="0" applyFill="1" applyBorder="1" applyAlignment="1">
      <alignment horizontal="right"/>
    </xf>
    <xf numFmtId="1" fontId="0" fillId="11" borderId="8" xfId="2" applyNumberFormat="1" applyFont="1" applyFill="1" applyBorder="1" applyAlignment="1">
      <alignment horizontal="right"/>
    </xf>
    <xf numFmtId="0" fontId="0" fillId="11" borderId="0" xfId="0" applyFill="1" applyBorder="1"/>
    <xf numFmtId="10" fontId="0" fillId="11" borderId="0" xfId="3" applyNumberFormat="1" applyFont="1" applyFill="1" applyBorder="1" applyAlignment="1">
      <alignment horizontal="center"/>
    </xf>
    <xf numFmtId="9" fontId="4" fillId="11" borderId="8" xfId="3" applyFont="1" applyFill="1" applyBorder="1" applyAlignment="1">
      <alignment horizontal="right"/>
    </xf>
    <xf numFmtId="10" fontId="0" fillId="11" borderId="8" xfId="3" applyNumberFormat="1" applyFont="1" applyFill="1" applyBorder="1" applyAlignment="1">
      <alignment horizontal="right"/>
    </xf>
    <xf numFmtId="165" fontId="0" fillId="11" borderId="0" xfId="2" applyNumberFormat="1" applyFont="1" applyFill="1" applyBorder="1" applyAlignment="1">
      <alignment horizontal="right"/>
    </xf>
    <xf numFmtId="0" fontId="0" fillId="11" borderId="9" xfId="0" applyFill="1" applyBorder="1"/>
    <xf numFmtId="0" fontId="0" fillId="11" borderId="10" xfId="0" applyFill="1" applyBorder="1"/>
    <xf numFmtId="10" fontId="0" fillId="11" borderId="11" xfId="3" applyNumberFormat="1" applyFont="1" applyFill="1" applyBorder="1" applyAlignment="1">
      <alignment horizontal="right"/>
    </xf>
    <xf numFmtId="165" fontId="0" fillId="11" borderId="10" xfId="2" applyNumberFormat="1" applyFont="1" applyFill="1" applyBorder="1" applyAlignment="1">
      <alignment horizontal="right"/>
    </xf>
    <xf numFmtId="0" fontId="0" fillId="12" borderId="7" xfId="0" applyFill="1" applyBorder="1"/>
    <xf numFmtId="0" fontId="0" fillId="12" borderId="9" xfId="0" applyFill="1" applyBorder="1"/>
    <xf numFmtId="0" fontId="0" fillId="13" borderId="7" xfId="0" applyFill="1" applyBorder="1"/>
    <xf numFmtId="0" fontId="0" fillId="13" borderId="0" xfId="0" applyFill="1" applyBorder="1"/>
    <xf numFmtId="165" fontId="0" fillId="13" borderId="0" xfId="2" applyNumberFormat="1" applyFont="1" applyFill="1" applyBorder="1" applyAlignment="1">
      <alignment horizontal="right"/>
    </xf>
    <xf numFmtId="0" fontId="0" fillId="13" borderId="9" xfId="0" applyFill="1" applyBorder="1"/>
    <xf numFmtId="165" fontId="0" fillId="13" borderId="10" xfId="2" applyNumberFormat="1" applyFont="1" applyFill="1" applyBorder="1" applyAlignment="1">
      <alignment horizontal="right"/>
    </xf>
    <xf numFmtId="0" fontId="0" fillId="12" borderId="12" xfId="0" applyFill="1" applyBorder="1"/>
    <xf numFmtId="0" fontId="0" fillId="12" borderId="8" xfId="0" applyFill="1" applyBorder="1"/>
    <xf numFmtId="165" fontId="0" fillId="12" borderId="8" xfId="2" applyNumberFormat="1" applyFont="1" applyFill="1" applyBorder="1" applyAlignment="1">
      <alignment horizontal="right"/>
    </xf>
    <xf numFmtId="165" fontId="0" fillId="12" borderId="11" xfId="2" applyNumberFormat="1" applyFont="1" applyFill="1" applyBorder="1" applyAlignment="1">
      <alignment horizontal="right"/>
    </xf>
    <xf numFmtId="0" fontId="2" fillId="8" borderId="0" xfId="0" applyFont="1" applyFill="1"/>
    <xf numFmtId="0" fontId="2" fillId="8" borderId="8" xfId="0" applyFont="1" applyFill="1" applyBorder="1"/>
    <xf numFmtId="44" fontId="2" fillId="8" borderId="0" xfId="2" applyFont="1" applyFill="1" applyBorder="1"/>
    <xf numFmtId="44" fontId="2" fillId="8" borderId="0" xfId="2" applyFont="1" applyFill="1" applyBorder="1" applyAlignment="1">
      <alignment horizontal="center"/>
    </xf>
    <xf numFmtId="44" fontId="2" fillId="8" borderId="0" xfId="2" applyFont="1" applyFill="1" applyBorder="1" applyAlignment="1">
      <alignment horizontal="center" vertical="center"/>
    </xf>
    <xf numFmtId="44" fontId="2" fillId="8" borderId="7" xfId="2" applyFont="1" applyFill="1" applyBorder="1"/>
    <xf numFmtId="165" fontId="2" fillId="8" borderId="0" xfId="2" applyNumberFormat="1" applyFont="1" applyFill="1" applyBorder="1" applyAlignment="1">
      <alignment horizontal="right"/>
    </xf>
    <xf numFmtId="10" fontId="2" fillId="8" borderId="8" xfId="3" applyNumberFormat="1" applyFont="1" applyFill="1" applyBorder="1" applyAlignment="1">
      <alignment horizontal="right"/>
    </xf>
    <xf numFmtId="44" fontId="2" fillId="8" borderId="10" xfId="2" applyFont="1" applyFill="1" applyBorder="1"/>
    <xf numFmtId="0" fontId="2" fillId="8" borderId="11" xfId="0" applyFont="1" applyFill="1" applyBorder="1"/>
    <xf numFmtId="0" fontId="0" fillId="0" borderId="0" xfId="0"/>
    <xf numFmtId="0" fontId="3" fillId="0" borderId="13" xfId="0" applyFont="1" applyBorder="1" applyAlignment="1">
      <alignment horizontal="center"/>
    </xf>
    <xf numFmtId="0" fontId="0" fillId="0" borderId="13" xfId="0" applyBorder="1"/>
    <xf numFmtId="166" fontId="0" fillId="0" borderId="13" xfId="4" applyNumberFormat="1" applyFont="1" applyBorder="1"/>
    <xf numFmtId="6" fontId="0" fillId="0" borderId="13" xfId="5" applyNumberFormat="1" applyFont="1" applyBorder="1"/>
    <xf numFmtId="166" fontId="0" fillId="0" borderId="0" xfId="0" applyNumberFormat="1"/>
    <xf numFmtId="10" fontId="0" fillId="0" borderId="13" xfId="3" applyNumberFormat="1" applyFont="1" applyBorder="1"/>
    <xf numFmtId="0" fontId="3" fillId="0" borderId="13" xfId="0" applyFont="1" applyBorder="1" applyAlignment="1">
      <alignment horizontal="left"/>
    </xf>
    <xf numFmtId="0" fontId="3" fillId="0" borderId="17" xfId="0" applyFont="1" applyFill="1" applyBorder="1" applyAlignment="1">
      <alignment horizontal="center"/>
    </xf>
    <xf numFmtId="44" fontId="0" fillId="3" borderId="9" xfId="2" applyFont="1" applyFill="1" applyBorder="1"/>
    <xf numFmtId="0" fontId="2" fillId="8" borderId="7" xfId="0" applyFont="1" applyFill="1" applyBorder="1"/>
    <xf numFmtId="0" fontId="2" fillId="8" borderId="9" xfId="0" applyFont="1" applyFill="1" applyBorder="1"/>
    <xf numFmtId="0" fontId="2" fillId="8" borderId="10" xfId="0" applyFont="1" applyFill="1" applyBorder="1"/>
    <xf numFmtId="9" fontId="0" fillId="0" borderId="13" xfId="3" applyNumberFormat="1" applyFont="1" applyBorder="1"/>
    <xf numFmtId="165" fontId="0" fillId="2" borderId="3" xfId="2" applyNumberFormat="1" applyFont="1" applyFill="1" applyBorder="1" applyAlignment="1">
      <alignment horizontal="center"/>
    </xf>
    <xf numFmtId="44" fontId="0" fillId="3" borderId="0" xfId="2" applyFont="1" applyFill="1" applyBorder="1"/>
    <xf numFmtId="9" fontId="2" fillId="8" borderId="8" xfId="3" applyFont="1" applyFill="1" applyBorder="1"/>
    <xf numFmtId="0" fontId="2" fillId="8" borderId="12" xfId="0" applyFont="1" applyFill="1" applyBorder="1" applyAlignment="1">
      <alignment horizontal="right"/>
    </xf>
    <xf numFmtId="0" fontId="2" fillId="8" borderId="8" xfId="0" applyFont="1" applyFill="1" applyBorder="1" applyAlignment="1">
      <alignment horizontal="right"/>
    </xf>
    <xf numFmtId="0" fontId="2" fillId="8" borderId="11" xfId="0" applyFont="1" applyFill="1" applyBorder="1" applyAlignment="1">
      <alignment horizontal="right"/>
    </xf>
    <xf numFmtId="0" fontId="0" fillId="0" borderId="0" xfId="0" applyAlignment="1">
      <alignment horizontal="right"/>
    </xf>
    <xf numFmtId="0" fontId="3" fillId="0" borderId="0" xfId="0" applyFont="1" applyAlignment="1">
      <alignment horizontal="right"/>
    </xf>
    <xf numFmtId="9" fontId="0" fillId="0" borderId="0" xfId="1" applyNumberFormat="1" applyFont="1" applyAlignment="1">
      <alignment horizontal="right"/>
    </xf>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center" vertical="center"/>
    </xf>
    <xf numFmtId="0" fontId="8" fillId="8" borderId="0" xfId="0" applyFont="1" applyFill="1"/>
    <xf numFmtId="0" fontId="8" fillId="8" borderId="8" xfId="0" applyFont="1" applyFill="1" applyBorder="1" applyAlignment="1">
      <alignment horizontal="right"/>
    </xf>
    <xf numFmtId="0" fontId="3" fillId="0" borderId="0" xfId="0" applyFont="1" applyAlignment="1">
      <alignment horizontal="center" vertical="top"/>
    </xf>
    <xf numFmtId="0" fontId="0" fillId="0" borderId="0" xfId="0" applyAlignment="1">
      <alignment horizontal="center" vertical="top"/>
    </xf>
    <xf numFmtId="0" fontId="3" fillId="0" borderId="0" xfId="0" applyFont="1" applyAlignment="1">
      <alignment horizontal="left" vertical="top"/>
    </xf>
    <xf numFmtId="0" fontId="0" fillId="0" borderId="0" xfId="0" applyAlignment="1">
      <alignment horizontal="center" vertical="center"/>
    </xf>
    <xf numFmtId="0" fontId="3" fillId="0" borderId="0" xfId="0" applyFont="1" applyAlignment="1">
      <alignment horizontal="right" vertical="top"/>
    </xf>
    <xf numFmtId="0" fontId="0" fillId="0" borderId="0" xfId="0" quotePrefix="1" applyAlignment="1">
      <alignment horizontal="left" vertical="top"/>
    </xf>
    <xf numFmtId="0" fontId="0"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left" vertical="top" wrapText="1"/>
    </xf>
    <xf numFmtId="0" fontId="0" fillId="4" borderId="7" xfId="0" applyFill="1" applyBorder="1" applyAlignment="1">
      <alignment horizontal="center"/>
    </xf>
    <xf numFmtId="0" fontId="0" fillId="4" borderId="0" xfId="0" applyFill="1" applyBorder="1" applyAlignment="1">
      <alignment horizontal="center"/>
    </xf>
    <xf numFmtId="0" fontId="0" fillId="4" borderId="8" xfId="0" applyFill="1" applyBorder="1" applyAlignment="1">
      <alignment horizontal="center"/>
    </xf>
    <xf numFmtId="167" fontId="6" fillId="10" borderId="16" xfId="4" applyNumberFormat="1" applyFont="1" applyFill="1" applyBorder="1" applyAlignment="1">
      <alignment horizontal="center"/>
    </xf>
    <xf numFmtId="167" fontId="6" fillId="10" borderId="14" xfId="4" applyNumberFormat="1" applyFont="1" applyFill="1" applyBorder="1" applyAlignment="1">
      <alignment horizontal="center"/>
    </xf>
    <xf numFmtId="167" fontId="6" fillId="10" borderId="15" xfId="4" applyNumberFormat="1" applyFont="1" applyFill="1" applyBorder="1" applyAlignment="1">
      <alignment horizontal="center"/>
    </xf>
    <xf numFmtId="0" fontId="0" fillId="2" borderId="1" xfId="0" applyFill="1" applyBorder="1" applyAlignment="1">
      <alignment horizontal="center"/>
    </xf>
    <xf numFmtId="0" fontId="0" fillId="2" borderId="6" xfId="0"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3" fillId="0" borderId="0" xfId="0" applyFont="1" applyAlignment="1">
      <alignment horizontal="center" vertical="center"/>
    </xf>
    <xf numFmtId="0" fontId="3" fillId="0" borderId="0" xfId="0" applyFont="1" applyAlignment="1">
      <alignment horizontal="center" vertical="center" wrapText="1"/>
    </xf>
    <xf numFmtId="0" fontId="0" fillId="6" borderId="5" xfId="0" applyFill="1" applyBorder="1" applyAlignment="1">
      <alignment horizontal="center"/>
    </xf>
    <xf numFmtId="0" fontId="2" fillId="9" borderId="9" xfId="0" applyFont="1" applyFill="1" applyBorder="1" applyAlignment="1">
      <alignment horizontal="center"/>
    </xf>
    <xf numFmtId="0" fontId="2" fillId="9" borderId="10" xfId="0" applyFont="1" applyFill="1" applyBorder="1" applyAlignment="1">
      <alignment horizontal="center"/>
    </xf>
    <xf numFmtId="0" fontId="2" fillId="9" borderId="11" xfId="0" applyFont="1" applyFill="1" applyBorder="1" applyAlignment="1">
      <alignment horizontal="center"/>
    </xf>
    <xf numFmtId="0" fontId="2" fillId="5" borderId="9" xfId="0" applyFont="1" applyFill="1" applyBorder="1" applyAlignment="1">
      <alignment horizontal="center"/>
    </xf>
    <xf numFmtId="0" fontId="2" fillId="5" borderId="10" xfId="0" applyFont="1" applyFill="1" applyBorder="1" applyAlignment="1">
      <alignment horizontal="center"/>
    </xf>
    <xf numFmtId="0" fontId="2" fillId="5" borderId="11" xfId="0" applyFont="1" applyFill="1" applyBorder="1" applyAlignment="1">
      <alignment horizontal="center"/>
    </xf>
    <xf numFmtId="0" fontId="0" fillId="13" borderId="1" xfId="0" applyFill="1" applyBorder="1" applyAlignment="1">
      <alignment horizontal="center"/>
    </xf>
    <xf numFmtId="0" fontId="0" fillId="13" borderId="6" xfId="0" applyFill="1" applyBorder="1" applyAlignment="1">
      <alignment horizontal="center"/>
    </xf>
    <xf numFmtId="0" fontId="0" fillId="7" borderId="1" xfId="0" applyFill="1" applyBorder="1" applyAlignment="1">
      <alignment horizontal="center"/>
    </xf>
    <xf numFmtId="0" fontId="0" fillId="7" borderId="5" xfId="0" applyFill="1" applyBorder="1" applyAlignment="1">
      <alignment horizontal="center"/>
    </xf>
    <xf numFmtId="0" fontId="0" fillId="7" borderId="6" xfId="0" applyFill="1" applyBorder="1" applyAlignment="1">
      <alignment horizontal="center"/>
    </xf>
    <xf numFmtId="0" fontId="0" fillId="11" borderId="1" xfId="0" applyFill="1" applyBorder="1" applyAlignment="1">
      <alignment horizontal="center"/>
    </xf>
    <xf numFmtId="0" fontId="0" fillId="11" borderId="5" xfId="0" applyFill="1" applyBorder="1" applyAlignment="1">
      <alignment horizontal="center"/>
    </xf>
    <xf numFmtId="0" fontId="0" fillId="11" borderId="6" xfId="0" applyFill="1" applyBorder="1" applyAlignment="1">
      <alignment horizontal="center"/>
    </xf>
    <xf numFmtId="0" fontId="0" fillId="12" borderId="1" xfId="0" applyFill="1" applyBorder="1" applyAlignment="1">
      <alignment horizontal="center"/>
    </xf>
    <xf numFmtId="0" fontId="0" fillId="12" borderId="6" xfId="0" applyFill="1" applyBorder="1" applyAlignment="1">
      <alignment horizontal="center"/>
    </xf>
    <xf numFmtId="0" fontId="2" fillId="8" borderId="1" xfId="0" applyFont="1" applyFill="1" applyBorder="1" applyAlignment="1">
      <alignment horizontal="center"/>
    </xf>
    <xf numFmtId="0" fontId="2" fillId="8" borderId="6" xfId="0" applyFont="1" applyFill="1" applyBorder="1" applyAlignment="1">
      <alignment horizontal="center"/>
    </xf>
    <xf numFmtId="0" fontId="0" fillId="2" borderId="5" xfId="0" applyFill="1" applyBorder="1" applyAlignment="1">
      <alignment horizontal="center"/>
    </xf>
    <xf numFmtId="0" fontId="2" fillId="8" borderId="5" xfId="0" applyFont="1" applyFill="1" applyBorder="1" applyAlignment="1">
      <alignment horizontal="center"/>
    </xf>
  </cellXfs>
  <cellStyles count="15">
    <cellStyle name="Comma" xfId="1" builtinId="3"/>
    <cellStyle name="Comma 2" xfId="4" xr:uid="{00000000-0005-0000-0000-000031000000}"/>
    <cellStyle name="Comma 2 2" xfId="13" xr:uid="{00000000-0005-0000-0000-000031000000}"/>
    <cellStyle name="Comma 2 3" xfId="9" xr:uid="{00000000-0005-0000-0000-000031000000}"/>
    <cellStyle name="Comma 3" xfId="11" xr:uid="{00000000-0005-0000-0000-000032000000}"/>
    <cellStyle name="Comma 4" xfId="7" xr:uid="{00000000-0005-0000-0000-000032000000}"/>
    <cellStyle name="Currency" xfId="2" builtinId="4"/>
    <cellStyle name="Currency 2" xfId="5" xr:uid="{00000000-0005-0000-0000-000032000000}"/>
    <cellStyle name="Currency 2 2" xfId="14" xr:uid="{00000000-0005-0000-0000-000032000000}"/>
    <cellStyle name="Currency 2 3" xfId="10" xr:uid="{00000000-0005-0000-0000-000032000000}"/>
    <cellStyle name="Currency 3" xfId="12" xr:uid="{00000000-0005-0000-0000-000034000000}"/>
    <cellStyle name="Currency 4" xfId="8" xr:uid="{00000000-0005-0000-0000-000036000000}"/>
    <cellStyle name="Normal" xfId="0" builtinId="0"/>
    <cellStyle name="Percent" xfId="3" builtinId="5"/>
    <cellStyle name="Title 2" xfId="6"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Expenses Y2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Gather!$H$2:$H$3</c:f>
              <c:strCache>
                <c:ptCount val="2"/>
                <c:pt idx="0">
                  <c:v> Expenses Y2 </c:v>
                </c:pt>
                <c:pt idx="1">
                  <c:v>Count</c:v>
                </c:pt>
              </c:strCache>
            </c:strRef>
          </c:tx>
          <c:spPr>
            <a:solidFill>
              <a:schemeClr val="accent1"/>
            </a:solidFill>
            <a:ln>
              <a:noFill/>
            </a:ln>
            <a:effectLst/>
          </c:spPr>
          <c:invertIfNegative val="0"/>
          <c:cat>
            <c:numRef>
              <c:f>Gather!$I$4:$I$24</c:f>
              <c:numCache>
                <c:formatCode>"$"#,##0_);[Red]\("$"#,##0\)</c:formatCode>
                <c:ptCount val="21"/>
                <c:pt idx="0">
                  <c:v>48770</c:v>
                </c:pt>
                <c:pt idx="1">
                  <c:v>85360</c:v>
                </c:pt>
                <c:pt idx="2">
                  <c:v>121950</c:v>
                </c:pt>
                <c:pt idx="3">
                  <c:v>158530</c:v>
                </c:pt>
                <c:pt idx="4">
                  <c:v>195110</c:v>
                </c:pt>
                <c:pt idx="5">
                  <c:v>231700</c:v>
                </c:pt>
                <c:pt idx="6">
                  <c:v>268280</c:v>
                </c:pt>
                <c:pt idx="7">
                  <c:v>304870</c:v>
                </c:pt>
                <c:pt idx="8">
                  <c:v>341450</c:v>
                </c:pt>
                <c:pt idx="9">
                  <c:v>378030</c:v>
                </c:pt>
                <c:pt idx="10">
                  <c:v>414620</c:v>
                </c:pt>
                <c:pt idx="11">
                  <c:v>451200</c:v>
                </c:pt>
                <c:pt idx="12">
                  <c:v>487790</c:v>
                </c:pt>
                <c:pt idx="13">
                  <c:v>524370</c:v>
                </c:pt>
                <c:pt idx="14">
                  <c:v>560950</c:v>
                </c:pt>
                <c:pt idx="15">
                  <c:v>597540</c:v>
                </c:pt>
                <c:pt idx="16">
                  <c:v>634120</c:v>
                </c:pt>
                <c:pt idx="17">
                  <c:v>670700</c:v>
                </c:pt>
                <c:pt idx="18">
                  <c:v>707290</c:v>
                </c:pt>
                <c:pt idx="19">
                  <c:v>743870</c:v>
                </c:pt>
                <c:pt idx="20">
                  <c:v>780460</c:v>
                </c:pt>
              </c:numCache>
            </c:numRef>
          </c:cat>
          <c:val>
            <c:numRef>
              <c:f>Gather!$H$4:$H$24</c:f>
              <c:numCache>
                <c:formatCode>_-* #,##0_-;\-* #,##0_-;_-* "-"??_-;_-@_-</c:formatCode>
                <c:ptCount val="21"/>
                <c:pt idx="0">
                  <c:v>0</c:v>
                </c:pt>
                <c:pt idx="1">
                  <c:v>2</c:v>
                </c:pt>
                <c:pt idx="2">
                  <c:v>5</c:v>
                </c:pt>
                <c:pt idx="3">
                  <c:v>3</c:v>
                </c:pt>
                <c:pt idx="4">
                  <c:v>8</c:v>
                </c:pt>
                <c:pt idx="5">
                  <c:v>7</c:v>
                </c:pt>
                <c:pt idx="6">
                  <c:v>7</c:v>
                </c:pt>
                <c:pt idx="7">
                  <c:v>8</c:v>
                </c:pt>
                <c:pt idx="8">
                  <c:v>7</c:v>
                </c:pt>
                <c:pt idx="9">
                  <c:v>6</c:v>
                </c:pt>
                <c:pt idx="10">
                  <c:v>11</c:v>
                </c:pt>
                <c:pt idx="11">
                  <c:v>9</c:v>
                </c:pt>
                <c:pt idx="12">
                  <c:v>2</c:v>
                </c:pt>
                <c:pt idx="13">
                  <c:v>7</c:v>
                </c:pt>
                <c:pt idx="14">
                  <c:v>4</c:v>
                </c:pt>
                <c:pt idx="15">
                  <c:v>5</c:v>
                </c:pt>
                <c:pt idx="16">
                  <c:v>3</c:v>
                </c:pt>
                <c:pt idx="17">
                  <c:v>1</c:v>
                </c:pt>
                <c:pt idx="18">
                  <c:v>3</c:v>
                </c:pt>
                <c:pt idx="19">
                  <c:v>0</c:v>
                </c:pt>
                <c:pt idx="20">
                  <c:v>2</c:v>
                </c:pt>
              </c:numCache>
            </c:numRef>
          </c:val>
          <c:extLst>
            <c:ext xmlns:c16="http://schemas.microsoft.com/office/drawing/2014/chart" uri="{C3380CC4-5D6E-409C-BE32-E72D297353CC}">
              <c16:uniqueId val="{00000000-6403-4640-AC8A-229724023A38}"/>
            </c:ext>
          </c:extLst>
        </c:ser>
        <c:dLbls>
          <c:showLegendKey val="0"/>
          <c:showVal val="0"/>
          <c:showCatName val="0"/>
          <c:showSerName val="0"/>
          <c:showPercent val="0"/>
          <c:showBubbleSize val="0"/>
        </c:dLbls>
        <c:gapWidth val="219"/>
        <c:overlap val="-27"/>
        <c:axId val="1919086079"/>
        <c:axId val="1921985615"/>
        <c:extLst>
          <c:ext xmlns:c15="http://schemas.microsoft.com/office/drawing/2012/chart" uri="{02D57815-91ED-43cb-92C2-25804820EDAC}">
            <c15:filteredBarSeries>
              <c15:ser>
                <c:idx val="1"/>
                <c:order val="1"/>
                <c:tx>
                  <c:strRef>
                    <c:extLst>
                      <c:ext uri="{02D57815-91ED-43cb-92C2-25804820EDAC}">
                        <c15:formulaRef>
                          <c15:sqref>Gather!$I$2:$I$3</c15:sqref>
                        </c15:formulaRef>
                      </c:ext>
                    </c:extLst>
                    <c:strCache>
                      <c:ptCount val="2"/>
                      <c:pt idx="0">
                        <c:v> Expenses Y2 </c:v>
                      </c:pt>
                      <c:pt idx="1">
                        <c:v>Ranges</c:v>
                      </c:pt>
                    </c:strCache>
                  </c:strRef>
                </c:tx>
                <c:spPr>
                  <a:solidFill>
                    <a:schemeClr val="accent2"/>
                  </a:solidFill>
                  <a:ln>
                    <a:noFill/>
                  </a:ln>
                  <a:effectLst/>
                </c:spPr>
                <c:invertIfNegative val="0"/>
                <c:cat>
                  <c:numRef>
                    <c:extLst>
                      <c:ext uri="{02D57815-91ED-43cb-92C2-25804820EDAC}">
                        <c15:formulaRef>
                          <c15:sqref>Gather!$I$4:$I$24</c15:sqref>
                        </c15:formulaRef>
                      </c:ext>
                    </c:extLst>
                    <c:numCache>
                      <c:formatCode>"$"#,##0_);[Red]\("$"#,##0\)</c:formatCode>
                      <c:ptCount val="21"/>
                      <c:pt idx="0">
                        <c:v>48770</c:v>
                      </c:pt>
                      <c:pt idx="1">
                        <c:v>85360</c:v>
                      </c:pt>
                      <c:pt idx="2">
                        <c:v>121950</c:v>
                      </c:pt>
                      <c:pt idx="3">
                        <c:v>158530</c:v>
                      </c:pt>
                      <c:pt idx="4">
                        <c:v>195110</c:v>
                      </c:pt>
                      <c:pt idx="5">
                        <c:v>231700</c:v>
                      </c:pt>
                      <c:pt idx="6">
                        <c:v>268280</c:v>
                      </c:pt>
                      <c:pt idx="7">
                        <c:v>304870</c:v>
                      </c:pt>
                      <c:pt idx="8">
                        <c:v>341450</c:v>
                      </c:pt>
                      <c:pt idx="9">
                        <c:v>378030</c:v>
                      </c:pt>
                      <c:pt idx="10">
                        <c:v>414620</c:v>
                      </c:pt>
                      <c:pt idx="11">
                        <c:v>451200</c:v>
                      </c:pt>
                      <c:pt idx="12">
                        <c:v>487790</c:v>
                      </c:pt>
                      <c:pt idx="13">
                        <c:v>524370</c:v>
                      </c:pt>
                      <c:pt idx="14">
                        <c:v>560950</c:v>
                      </c:pt>
                      <c:pt idx="15">
                        <c:v>597540</c:v>
                      </c:pt>
                      <c:pt idx="16">
                        <c:v>634120</c:v>
                      </c:pt>
                      <c:pt idx="17">
                        <c:v>670700</c:v>
                      </c:pt>
                      <c:pt idx="18">
                        <c:v>707290</c:v>
                      </c:pt>
                      <c:pt idx="19">
                        <c:v>743870</c:v>
                      </c:pt>
                      <c:pt idx="20">
                        <c:v>780460</c:v>
                      </c:pt>
                    </c:numCache>
                  </c:numRef>
                </c:cat>
                <c:val>
                  <c:numRef>
                    <c:extLst>
                      <c:ext uri="{02D57815-91ED-43cb-92C2-25804820EDAC}">
                        <c15:formulaRef>
                          <c15:sqref>Gather!$I$4:$I$24</c15:sqref>
                        </c15:formulaRef>
                      </c:ext>
                    </c:extLst>
                    <c:numCache>
                      <c:formatCode>"$"#,##0_);[Red]\("$"#,##0\)</c:formatCode>
                      <c:ptCount val="21"/>
                      <c:pt idx="0">
                        <c:v>48770</c:v>
                      </c:pt>
                      <c:pt idx="1">
                        <c:v>85360</c:v>
                      </c:pt>
                      <c:pt idx="2">
                        <c:v>121950</c:v>
                      </c:pt>
                      <c:pt idx="3">
                        <c:v>158530</c:v>
                      </c:pt>
                      <c:pt idx="4">
                        <c:v>195110</c:v>
                      </c:pt>
                      <c:pt idx="5">
                        <c:v>231700</c:v>
                      </c:pt>
                      <c:pt idx="6">
                        <c:v>268280</c:v>
                      </c:pt>
                      <c:pt idx="7">
                        <c:v>304870</c:v>
                      </c:pt>
                      <c:pt idx="8">
                        <c:v>341450</c:v>
                      </c:pt>
                      <c:pt idx="9">
                        <c:v>378030</c:v>
                      </c:pt>
                      <c:pt idx="10">
                        <c:v>414620</c:v>
                      </c:pt>
                      <c:pt idx="11">
                        <c:v>451200</c:v>
                      </c:pt>
                      <c:pt idx="12">
                        <c:v>487790</c:v>
                      </c:pt>
                      <c:pt idx="13">
                        <c:v>524370</c:v>
                      </c:pt>
                      <c:pt idx="14">
                        <c:v>560950</c:v>
                      </c:pt>
                      <c:pt idx="15">
                        <c:v>597540</c:v>
                      </c:pt>
                      <c:pt idx="16">
                        <c:v>634120</c:v>
                      </c:pt>
                      <c:pt idx="17">
                        <c:v>670700</c:v>
                      </c:pt>
                      <c:pt idx="18">
                        <c:v>707290</c:v>
                      </c:pt>
                      <c:pt idx="19">
                        <c:v>743870</c:v>
                      </c:pt>
                      <c:pt idx="20">
                        <c:v>780460</c:v>
                      </c:pt>
                    </c:numCache>
                  </c:numRef>
                </c:val>
                <c:extLst>
                  <c:ext xmlns:c16="http://schemas.microsoft.com/office/drawing/2014/chart" uri="{C3380CC4-5D6E-409C-BE32-E72D297353CC}">
                    <c16:uniqueId val="{00000002-6403-4640-AC8A-229724023A38}"/>
                  </c:ext>
                </c:extLst>
              </c15:ser>
            </c15:filteredBarSeries>
          </c:ext>
        </c:extLst>
      </c:barChart>
      <c:lineChart>
        <c:grouping val="standard"/>
        <c:varyColors val="0"/>
        <c:ser>
          <c:idx val="2"/>
          <c:order val="2"/>
          <c:tx>
            <c:strRef>
              <c:f>Gather!$J$2:$J$3</c:f>
              <c:strCache>
                <c:ptCount val="2"/>
                <c:pt idx="0">
                  <c:v> Expenses Y2 </c:v>
                </c:pt>
                <c:pt idx="1">
                  <c:v>Cumulative %</c:v>
                </c:pt>
              </c:strCache>
            </c:strRef>
          </c:tx>
          <c:spPr>
            <a:ln w="28575" cap="rnd">
              <a:solidFill>
                <a:schemeClr val="accent3"/>
              </a:solidFill>
              <a:round/>
            </a:ln>
            <a:effectLst/>
          </c:spPr>
          <c:marker>
            <c:symbol val="none"/>
          </c:marker>
          <c:cat>
            <c:numRef>
              <c:f>Gather!$I$4:$I$24</c:f>
              <c:numCache>
                <c:formatCode>"$"#,##0_);[Red]\("$"#,##0\)</c:formatCode>
                <c:ptCount val="21"/>
                <c:pt idx="0">
                  <c:v>48770</c:v>
                </c:pt>
                <c:pt idx="1">
                  <c:v>85360</c:v>
                </c:pt>
                <c:pt idx="2">
                  <c:v>121950</c:v>
                </c:pt>
                <c:pt idx="3">
                  <c:v>158530</c:v>
                </c:pt>
                <c:pt idx="4">
                  <c:v>195110</c:v>
                </c:pt>
                <c:pt idx="5">
                  <c:v>231700</c:v>
                </c:pt>
                <c:pt idx="6">
                  <c:v>268280</c:v>
                </c:pt>
                <c:pt idx="7">
                  <c:v>304870</c:v>
                </c:pt>
                <c:pt idx="8">
                  <c:v>341450</c:v>
                </c:pt>
                <c:pt idx="9">
                  <c:v>378030</c:v>
                </c:pt>
                <c:pt idx="10">
                  <c:v>414620</c:v>
                </c:pt>
                <c:pt idx="11">
                  <c:v>451200</c:v>
                </c:pt>
                <c:pt idx="12">
                  <c:v>487790</c:v>
                </c:pt>
                <c:pt idx="13">
                  <c:v>524370</c:v>
                </c:pt>
                <c:pt idx="14">
                  <c:v>560950</c:v>
                </c:pt>
                <c:pt idx="15">
                  <c:v>597540</c:v>
                </c:pt>
                <c:pt idx="16">
                  <c:v>634120</c:v>
                </c:pt>
                <c:pt idx="17">
                  <c:v>670700</c:v>
                </c:pt>
                <c:pt idx="18">
                  <c:v>707290</c:v>
                </c:pt>
                <c:pt idx="19">
                  <c:v>743870</c:v>
                </c:pt>
                <c:pt idx="20">
                  <c:v>780460</c:v>
                </c:pt>
              </c:numCache>
            </c:numRef>
          </c:cat>
          <c:val>
            <c:numRef>
              <c:f>Gather!$J$4:$J$24</c:f>
              <c:numCache>
                <c:formatCode>0%</c:formatCode>
                <c:ptCount val="21"/>
                <c:pt idx="0">
                  <c:v>0</c:v>
                </c:pt>
                <c:pt idx="1">
                  <c:v>0.02</c:v>
                </c:pt>
                <c:pt idx="2">
                  <c:v>7.0000000000000007E-2</c:v>
                </c:pt>
                <c:pt idx="3">
                  <c:v>0.1</c:v>
                </c:pt>
                <c:pt idx="4">
                  <c:v>0.18</c:v>
                </c:pt>
                <c:pt idx="5">
                  <c:v>0.25</c:v>
                </c:pt>
                <c:pt idx="6">
                  <c:v>0.32</c:v>
                </c:pt>
                <c:pt idx="7">
                  <c:v>0.4</c:v>
                </c:pt>
                <c:pt idx="8">
                  <c:v>0.47</c:v>
                </c:pt>
                <c:pt idx="9">
                  <c:v>0.53</c:v>
                </c:pt>
                <c:pt idx="10">
                  <c:v>0.64</c:v>
                </c:pt>
                <c:pt idx="11">
                  <c:v>0.73</c:v>
                </c:pt>
                <c:pt idx="12">
                  <c:v>0.75</c:v>
                </c:pt>
                <c:pt idx="13">
                  <c:v>0.82</c:v>
                </c:pt>
                <c:pt idx="14">
                  <c:v>0.86</c:v>
                </c:pt>
                <c:pt idx="15">
                  <c:v>0.91</c:v>
                </c:pt>
                <c:pt idx="16">
                  <c:v>0.94</c:v>
                </c:pt>
                <c:pt idx="17">
                  <c:v>0.95</c:v>
                </c:pt>
                <c:pt idx="18">
                  <c:v>0.98</c:v>
                </c:pt>
                <c:pt idx="19">
                  <c:v>0.98</c:v>
                </c:pt>
                <c:pt idx="20">
                  <c:v>1</c:v>
                </c:pt>
              </c:numCache>
            </c:numRef>
          </c:val>
          <c:smooth val="0"/>
          <c:extLst>
            <c:ext xmlns:c16="http://schemas.microsoft.com/office/drawing/2014/chart" uri="{C3380CC4-5D6E-409C-BE32-E72D297353CC}">
              <c16:uniqueId val="{00000001-6403-4640-AC8A-229724023A38}"/>
            </c:ext>
          </c:extLst>
        </c:ser>
        <c:dLbls>
          <c:showLegendKey val="0"/>
          <c:showVal val="0"/>
          <c:showCatName val="0"/>
          <c:showSerName val="0"/>
          <c:showPercent val="0"/>
          <c:showBubbleSize val="0"/>
        </c:dLbls>
        <c:marker val="1"/>
        <c:smooth val="0"/>
        <c:axId val="1919087743"/>
        <c:axId val="1782549151"/>
        <c:extLst>
          <c:ext xmlns:c15="http://schemas.microsoft.com/office/drawing/2012/chart" uri="{02D57815-91ED-43cb-92C2-25804820EDAC}">
            <c15:filteredLineSeries>
              <c15:ser>
                <c:idx val="3"/>
                <c:order val="3"/>
                <c:tx>
                  <c:strRef>
                    <c:extLst>
                      <c:ext uri="{02D57815-91ED-43cb-92C2-25804820EDAC}">
                        <c15:formulaRef>
                          <c15:sqref>Gather!$K$2:$K$3</c15:sqref>
                        </c15:formulaRef>
                      </c:ext>
                    </c:extLst>
                    <c:strCache>
                      <c:ptCount val="2"/>
                      <c:pt idx="0">
                        <c:v> Expenses Y2 </c:v>
                      </c:pt>
                      <c:pt idx="1">
                        <c:v>Distribution</c:v>
                      </c:pt>
                    </c:strCache>
                  </c:strRef>
                </c:tx>
                <c:spPr>
                  <a:ln w="28575" cap="rnd">
                    <a:solidFill>
                      <a:schemeClr val="accent4"/>
                    </a:solidFill>
                    <a:round/>
                  </a:ln>
                  <a:effectLst/>
                </c:spPr>
                <c:marker>
                  <c:symbol val="none"/>
                </c:marker>
                <c:cat>
                  <c:numRef>
                    <c:extLst>
                      <c:ext uri="{02D57815-91ED-43cb-92C2-25804820EDAC}">
                        <c15:formulaRef>
                          <c15:sqref>Gather!$G$4:$G$24</c15:sqref>
                        </c15:formulaRef>
                      </c:ext>
                    </c:extLst>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extLst>
                      <c:ext uri="{02D57815-91ED-43cb-92C2-25804820EDAC}">
                        <c15:formulaRef>
                          <c15:sqref>Gather!$K$4:$K$24</c15:sqref>
                        </c15:formulaRef>
                      </c:ext>
                    </c:extLst>
                    <c:numCache>
                      <c:formatCode>0.00%</c:formatCode>
                      <c:ptCount val="21"/>
                      <c:pt idx="0">
                        <c:v>0</c:v>
                      </c:pt>
                      <c:pt idx="1">
                        <c:v>0.02</c:v>
                      </c:pt>
                      <c:pt idx="2">
                        <c:v>0.05</c:v>
                      </c:pt>
                      <c:pt idx="3">
                        <c:v>0.03</c:v>
                      </c:pt>
                      <c:pt idx="4">
                        <c:v>0.08</c:v>
                      </c:pt>
                      <c:pt idx="5">
                        <c:v>7.0000000000000007E-2</c:v>
                      </c:pt>
                      <c:pt idx="6">
                        <c:v>7.0000000000000007E-2</c:v>
                      </c:pt>
                      <c:pt idx="7">
                        <c:v>0.08</c:v>
                      </c:pt>
                      <c:pt idx="8">
                        <c:v>7.0000000000000007E-2</c:v>
                      </c:pt>
                      <c:pt idx="9">
                        <c:v>0.06</c:v>
                      </c:pt>
                      <c:pt idx="10">
                        <c:v>0.11</c:v>
                      </c:pt>
                      <c:pt idx="11">
                        <c:v>0.09</c:v>
                      </c:pt>
                      <c:pt idx="12">
                        <c:v>0.02</c:v>
                      </c:pt>
                      <c:pt idx="13">
                        <c:v>7.0000000000000007E-2</c:v>
                      </c:pt>
                      <c:pt idx="14">
                        <c:v>0.04</c:v>
                      </c:pt>
                      <c:pt idx="15">
                        <c:v>0.05</c:v>
                      </c:pt>
                      <c:pt idx="16">
                        <c:v>0.03</c:v>
                      </c:pt>
                      <c:pt idx="17">
                        <c:v>0.01</c:v>
                      </c:pt>
                      <c:pt idx="18">
                        <c:v>0.03</c:v>
                      </c:pt>
                      <c:pt idx="19">
                        <c:v>0</c:v>
                      </c:pt>
                      <c:pt idx="20">
                        <c:v>0.02</c:v>
                      </c:pt>
                    </c:numCache>
                  </c:numRef>
                </c:val>
                <c:smooth val="0"/>
                <c:extLst>
                  <c:ext xmlns:c16="http://schemas.microsoft.com/office/drawing/2014/chart" uri="{C3380CC4-5D6E-409C-BE32-E72D297353CC}">
                    <c16:uniqueId val="{00000003-6403-4640-AC8A-229724023A38}"/>
                  </c:ext>
                </c:extLst>
              </c15:ser>
            </c15:filteredLineSeries>
          </c:ext>
        </c:extLst>
      </c:lineChart>
      <c:catAx>
        <c:axId val="1919086079"/>
        <c:scaling>
          <c:orientation val="minMax"/>
        </c:scaling>
        <c:delete val="0"/>
        <c:axPos val="b"/>
        <c:numFmt formatCode="&quot;$&quot;#,##0_);[Red]\(&quot;$&quot;#,##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1985615"/>
        <c:crosses val="autoZero"/>
        <c:auto val="1"/>
        <c:lblAlgn val="ctr"/>
        <c:lblOffset val="100"/>
        <c:noMultiLvlLbl val="0"/>
      </c:catAx>
      <c:valAx>
        <c:axId val="1921985615"/>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9086079"/>
        <c:crosses val="autoZero"/>
        <c:crossBetween val="between"/>
      </c:valAx>
      <c:valAx>
        <c:axId val="1782549151"/>
        <c:scaling>
          <c:orientation val="minMax"/>
          <c:max val="1"/>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9087743"/>
        <c:crosses val="max"/>
        <c:crossBetween val="between"/>
      </c:valAx>
      <c:catAx>
        <c:axId val="1919087743"/>
        <c:scaling>
          <c:orientation val="minMax"/>
        </c:scaling>
        <c:delete val="1"/>
        <c:axPos val="b"/>
        <c:numFmt formatCode="&quot;$&quot;#,##0_);[Red]\(&quot;$&quot;#,##0\)" sourceLinked="1"/>
        <c:majorTickMark val="none"/>
        <c:minorTickMark val="none"/>
        <c:tickLblPos val="nextTo"/>
        <c:crossAx val="178254915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Total Revenue Y2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Gather!$N$2:$N$3</c:f>
              <c:strCache>
                <c:ptCount val="2"/>
                <c:pt idx="0">
                  <c:v> Total Revenue Y2 </c:v>
                </c:pt>
                <c:pt idx="1">
                  <c:v>Count</c:v>
                </c:pt>
              </c:strCache>
            </c:strRef>
          </c:tx>
          <c:spPr>
            <a:solidFill>
              <a:schemeClr val="accent1"/>
            </a:solidFill>
            <a:ln>
              <a:noFill/>
            </a:ln>
            <a:effectLst/>
          </c:spPr>
          <c:invertIfNegative val="0"/>
          <c:cat>
            <c:numRef>
              <c:f>Gather!$O$4:$O$24</c:f>
              <c:numCache>
                <c:formatCode>"$"#,##0_);[Red]\("$"#,##0\)</c:formatCode>
                <c:ptCount val="21"/>
                <c:pt idx="0">
                  <c:v>217890</c:v>
                </c:pt>
                <c:pt idx="1">
                  <c:v>356810</c:v>
                </c:pt>
                <c:pt idx="2">
                  <c:v>495730</c:v>
                </c:pt>
                <c:pt idx="3">
                  <c:v>634640</c:v>
                </c:pt>
                <c:pt idx="4">
                  <c:v>773560</c:v>
                </c:pt>
                <c:pt idx="5">
                  <c:v>912470</c:v>
                </c:pt>
                <c:pt idx="6">
                  <c:v>1051390</c:v>
                </c:pt>
                <c:pt idx="7">
                  <c:v>1190300</c:v>
                </c:pt>
                <c:pt idx="8">
                  <c:v>1329220</c:v>
                </c:pt>
                <c:pt idx="9">
                  <c:v>1468130</c:v>
                </c:pt>
                <c:pt idx="10">
                  <c:v>1607050</c:v>
                </c:pt>
                <c:pt idx="11">
                  <c:v>1745960</c:v>
                </c:pt>
                <c:pt idx="12">
                  <c:v>1884880</c:v>
                </c:pt>
                <c:pt idx="13">
                  <c:v>2023790</c:v>
                </c:pt>
                <c:pt idx="14">
                  <c:v>2162710</c:v>
                </c:pt>
                <c:pt idx="15">
                  <c:v>2301620</c:v>
                </c:pt>
                <c:pt idx="16">
                  <c:v>2440540</c:v>
                </c:pt>
                <c:pt idx="17">
                  <c:v>2579450</c:v>
                </c:pt>
                <c:pt idx="18">
                  <c:v>2718370</c:v>
                </c:pt>
                <c:pt idx="19">
                  <c:v>2857280</c:v>
                </c:pt>
                <c:pt idx="20">
                  <c:v>2996200</c:v>
                </c:pt>
              </c:numCache>
            </c:numRef>
          </c:cat>
          <c:val>
            <c:numRef>
              <c:f>Gather!$N$4:$N$24</c:f>
              <c:numCache>
                <c:formatCode>_-* #,##0_-;\-* #,##0_-;_-* "-"??_-;_-@_-</c:formatCode>
                <c:ptCount val="21"/>
                <c:pt idx="0">
                  <c:v>0</c:v>
                </c:pt>
                <c:pt idx="1">
                  <c:v>2</c:v>
                </c:pt>
                <c:pt idx="2">
                  <c:v>5</c:v>
                </c:pt>
                <c:pt idx="3">
                  <c:v>5</c:v>
                </c:pt>
                <c:pt idx="4">
                  <c:v>3</c:v>
                </c:pt>
                <c:pt idx="5">
                  <c:v>6</c:v>
                </c:pt>
                <c:pt idx="6">
                  <c:v>11</c:v>
                </c:pt>
                <c:pt idx="7">
                  <c:v>11</c:v>
                </c:pt>
                <c:pt idx="8">
                  <c:v>5</c:v>
                </c:pt>
                <c:pt idx="9">
                  <c:v>8</c:v>
                </c:pt>
                <c:pt idx="10">
                  <c:v>10</c:v>
                </c:pt>
                <c:pt idx="11">
                  <c:v>4</c:v>
                </c:pt>
                <c:pt idx="12">
                  <c:v>11</c:v>
                </c:pt>
                <c:pt idx="13">
                  <c:v>4</c:v>
                </c:pt>
                <c:pt idx="14">
                  <c:v>4</c:v>
                </c:pt>
                <c:pt idx="15">
                  <c:v>3</c:v>
                </c:pt>
                <c:pt idx="16">
                  <c:v>3</c:v>
                </c:pt>
                <c:pt idx="17">
                  <c:v>2</c:v>
                </c:pt>
                <c:pt idx="18">
                  <c:v>0</c:v>
                </c:pt>
                <c:pt idx="19">
                  <c:v>1</c:v>
                </c:pt>
                <c:pt idx="20">
                  <c:v>2</c:v>
                </c:pt>
              </c:numCache>
            </c:numRef>
          </c:val>
          <c:extLst>
            <c:ext xmlns:c16="http://schemas.microsoft.com/office/drawing/2014/chart" uri="{C3380CC4-5D6E-409C-BE32-E72D297353CC}">
              <c16:uniqueId val="{00000000-D6A1-4C1F-8BE8-D73DED6896A9}"/>
            </c:ext>
          </c:extLst>
        </c:ser>
        <c:dLbls>
          <c:showLegendKey val="0"/>
          <c:showVal val="0"/>
          <c:showCatName val="0"/>
          <c:showSerName val="0"/>
          <c:showPercent val="0"/>
          <c:showBubbleSize val="0"/>
        </c:dLbls>
        <c:gapWidth val="219"/>
        <c:overlap val="-27"/>
        <c:axId val="1782699407"/>
        <c:axId val="1707046191"/>
        <c:extLst>
          <c:ext xmlns:c15="http://schemas.microsoft.com/office/drawing/2012/chart" uri="{02D57815-91ED-43cb-92C2-25804820EDAC}">
            <c15:filteredBarSeries>
              <c15:ser>
                <c:idx val="1"/>
                <c:order val="1"/>
                <c:tx>
                  <c:strRef>
                    <c:extLst>
                      <c:ext uri="{02D57815-91ED-43cb-92C2-25804820EDAC}">
                        <c15:formulaRef>
                          <c15:sqref>Gather!$O$2:$O$3</c15:sqref>
                        </c15:formulaRef>
                      </c:ext>
                    </c:extLst>
                    <c:strCache>
                      <c:ptCount val="2"/>
                      <c:pt idx="0">
                        <c:v> Total Revenue Y2 </c:v>
                      </c:pt>
                      <c:pt idx="1">
                        <c:v>Ranges</c:v>
                      </c:pt>
                    </c:strCache>
                  </c:strRef>
                </c:tx>
                <c:spPr>
                  <a:solidFill>
                    <a:schemeClr val="accent2"/>
                  </a:solidFill>
                  <a:ln>
                    <a:noFill/>
                  </a:ln>
                  <a:effectLst/>
                </c:spPr>
                <c:invertIfNegative val="0"/>
                <c:cat>
                  <c:numRef>
                    <c:extLst>
                      <c:ext uri="{02D57815-91ED-43cb-92C2-25804820EDAC}">
                        <c15:formulaRef>
                          <c15:sqref>Gather!$O$4:$O$24</c15:sqref>
                        </c15:formulaRef>
                      </c:ext>
                    </c:extLst>
                    <c:numCache>
                      <c:formatCode>"$"#,##0_);[Red]\("$"#,##0\)</c:formatCode>
                      <c:ptCount val="21"/>
                      <c:pt idx="0">
                        <c:v>217890</c:v>
                      </c:pt>
                      <c:pt idx="1">
                        <c:v>356810</c:v>
                      </c:pt>
                      <c:pt idx="2">
                        <c:v>495730</c:v>
                      </c:pt>
                      <c:pt idx="3">
                        <c:v>634640</c:v>
                      </c:pt>
                      <c:pt idx="4">
                        <c:v>773560</c:v>
                      </c:pt>
                      <c:pt idx="5">
                        <c:v>912470</c:v>
                      </c:pt>
                      <c:pt idx="6">
                        <c:v>1051390</c:v>
                      </c:pt>
                      <c:pt idx="7">
                        <c:v>1190300</c:v>
                      </c:pt>
                      <c:pt idx="8">
                        <c:v>1329220</c:v>
                      </c:pt>
                      <c:pt idx="9">
                        <c:v>1468130</c:v>
                      </c:pt>
                      <c:pt idx="10">
                        <c:v>1607050</c:v>
                      </c:pt>
                      <c:pt idx="11">
                        <c:v>1745960</c:v>
                      </c:pt>
                      <c:pt idx="12">
                        <c:v>1884880</c:v>
                      </c:pt>
                      <c:pt idx="13">
                        <c:v>2023790</c:v>
                      </c:pt>
                      <c:pt idx="14">
                        <c:v>2162710</c:v>
                      </c:pt>
                      <c:pt idx="15">
                        <c:v>2301620</c:v>
                      </c:pt>
                      <c:pt idx="16">
                        <c:v>2440540</c:v>
                      </c:pt>
                      <c:pt idx="17">
                        <c:v>2579450</c:v>
                      </c:pt>
                      <c:pt idx="18">
                        <c:v>2718370</c:v>
                      </c:pt>
                      <c:pt idx="19">
                        <c:v>2857280</c:v>
                      </c:pt>
                      <c:pt idx="20">
                        <c:v>2996200</c:v>
                      </c:pt>
                    </c:numCache>
                  </c:numRef>
                </c:cat>
                <c:val>
                  <c:numRef>
                    <c:extLst>
                      <c:ext uri="{02D57815-91ED-43cb-92C2-25804820EDAC}">
                        <c15:formulaRef>
                          <c15:sqref>Gather!$O$4:$O$24</c15:sqref>
                        </c15:formulaRef>
                      </c:ext>
                    </c:extLst>
                    <c:numCache>
                      <c:formatCode>"$"#,##0_);[Red]\("$"#,##0\)</c:formatCode>
                      <c:ptCount val="21"/>
                      <c:pt idx="0">
                        <c:v>217890</c:v>
                      </c:pt>
                      <c:pt idx="1">
                        <c:v>356810</c:v>
                      </c:pt>
                      <c:pt idx="2">
                        <c:v>495730</c:v>
                      </c:pt>
                      <c:pt idx="3">
                        <c:v>634640</c:v>
                      </c:pt>
                      <c:pt idx="4">
                        <c:v>773560</c:v>
                      </c:pt>
                      <c:pt idx="5">
                        <c:v>912470</c:v>
                      </c:pt>
                      <c:pt idx="6">
                        <c:v>1051390</c:v>
                      </c:pt>
                      <c:pt idx="7">
                        <c:v>1190300</c:v>
                      </c:pt>
                      <c:pt idx="8">
                        <c:v>1329220</c:v>
                      </c:pt>
                      <c:pt idx="9">
                        <c:v>1468130</c:v>
                      </c:pt>
                      <c:pt idx="10">
                        <c:v>1607050</c:v>
                      </c:pt>
                      <c:pt idx="11">
                        <c:v>1745960</c:v>
                      </c:pt>
                      <c:pt idx="12">
                        <c:v>1884880</c:v>
                      </c:pt>
                      <c:pt idx="13">
                        <c:v>2023790</c:v>
                      </c:pt>
                      <c:pt idx="14">
                        <c:v>2162710</c:v>
                      </c:pt>
                      <c:pt idx="15">
                        <c:v>2301620</c:v>
                      </c:pt>
                      <c:pt idx="16">
                        <c:v>2440540</c:v>
                      </c:pt>
                      <c:pt idx="17">
                        <c:v>2579450</c:v>
                      </c:pt>
                      <c:pt idx="18">
                        <c:v>2718370</c:v>
                      </c:pt>
                      <c:pt idx="19">
                        <c:v>2857280</c:v>
                      </c:pt>
                      <c:pt idx="20">
                        <c:v>2996200</c:v>
                      </c:pt>
                    </c:numCache>
                  </c:numRef>
                </c:val>
                <c:extLst>
                  <c:ext xmlns:c16="http://schemas.microsoft.com/office/drawing/2014/chart" uri="{C3380CC4-5D6E-409C-BE32-E72D297353CC}">
                    <c16:uniqueId val="{00000002-D6A1-4C1F-8BE8-D73DED6896A9}"/>
                  </c:ext>
                </c:extLst>
              </c15:ser>
            </c15:filteredBarSeries>
          </c:ext>
        </c:extLst>
      </c:barChart>
      <c:lineChart>
        <c:grouping val="standard"/>
        <c:varyColors val="0"/>
        <c:ser>
          <c:idx val="2"/>
          <c:order val="2"/>
          <c:tx>
            <c:strRef>
              <c:f>Gather!$P$2:$P$3</c:f>
              <c:strCache>
                <c:ptCount val="2"/>
                <c:pt idx="0">
                  <c:v> Total Revenue Y2 </c:v>
                </c:pt>
                <c:pt idx="1">
                  <c:v>Cumulative %</c:v>
                </c:pt>
              </c:strCache>
            </c:strRef>
          </c:tx>
          <c:spPr>
            <a:ln w="28575" cap="rnd">
              <a:solidFill>
                <a:schemeClr val="accent3"/>
              </a:solidFill>
              <a:round/>
            </a:ln>
            <a:effectLst/>
          </c:spPr>
          <c:marker>
            <c:symbol val="none"/>
          </c:marker>
          <c:cat>
            <c:numRef>
              <c:f>Gather!$O$4:$O$24</c:f>
              <c:numCache>
                <c:formatCode>"$"#,##0_);[Red]\("$"#,##0\)</c:formatCode>
                <c:ptCount val="21"/>
                <c:pt idx="0">
                  <c:v>217890</c:v>
                </c:pt>
                <c:pt idx="1">
                  <c:v>356810</c:v>
                </c:pt>
                <c:pt idx="2">
                  <c:v>495730</c:v>
                </c:pt>
                <c:pt idx="3">
                  <c:v>634640</c:v>
                </c:pt>
                <c:pt idx="4">
                  <c:v>773560</c:v>
                </c:pt>
                <c:pt idx="5">
                  <c:v>912470</c:v>
                </c:pt>
                <c:pt idx="6">
                  <c:v>1051390</c:v>
                </c:pt>
                <c:pt idx="7">
                  <c:v>1190300</c:v>
                </c:pt>
                <c:pt idx="8">
                  <c:v>1329220</c:v>
                </c:pt>
                <c:pt idx="9">
                  <c:v>1468130</c:v>
                </c:pt>
                <c:pt idx="10">
                  <c:v>1607050</c:v>
                </c:pt>
                <c:pt idx="11">
                  <c:v>1745960</c:v>
                </c:pt>
                <c:pt idx="12">
                  <c:v>1884880</c:v>
                </c:pt>
                <c:pt idx="13">
                  <c:v>2023790</c:v>
                </c:pt>
                <c:pt idx="14">
                  <c:v>2162710</c:v>
                </c:pt>
                <c:pt idx="15">
                  <c:v>2301620</c:v>
                </c:pt>
                <c:pt idx="16">
                  <c:v>2440540</c:v>
                </c:pt>
                <c:pt idx="17">
                  <c:v>2579450</c:v>
                </c:pt>
                <c:pt idx="18">
                  <c:v>2718370</c:v>
                </c:pt>
                <c:pt idx="19">
                  <c:v>2857280</c:v>
                </c:pt>
                <c:pt idx="20">
                  <c:v>2996200</c:v>
                </c:pt>
              </c:numCache>
            </c:numRef>
          </c:cat>
          <c:val>
            <c:numRef>
              <c:f>Gather!$P$4:$P$24</c:f>
              <c:numCache>
                <c:formatCode>0%</c:formatCode>
                <c:ptCount val="21"/>
                <c:pt idx="0">
                  <c:v>0</c:v>
                </c:pt>
                <c:pt idx="1">
                  <c:v>0.02</c:v>
                </c:pt>
                <c:pt idx="2">
                  <c:v>7.0000000000000007E-2</c:v>
                </c:pt>
                <c:pt idx="3">
                  <c:v>0.12</c:v>
                </c:pt>
                <c:pt idx="4">
                  <c:v>0.15</c:v>
                </c:pt>
                <c:pt idx="5">
                  <c:v>0.21</c:v>
                </c:pt>
                <c:pt idx="6">
                  <c:v>0.32</c:v>
                </c:pt>
                <c:pt idx="7">
                  <c:v>0.43</c:v>
                </c:pt>
                <c:pt idx="8">
                  <c:v>0.48</c:v>
                </c:pt>
                <c:pt idx="9">
                  <c:v>0.56000000000000005</c:v>
                </c:pt>
                <c:pt idx="10">
                  <c:v>0.66</c:v>
                </c:pt>
                <c:pt idx="11">
                  <c:v>0.7</c:v>
                </c:pt>
                <c:pt idx="12">
                  <c:v>0.81</c:v>
                </c:pt>
                <c:pt idx="13">
                  <c:v>0.85</c:v>
                </c:pt>
                <c:pt idx="14">
                  <c:v>0.89</c:v>
                </c:pt>
                <c:pt idx="15">
                  <c:v>0.92</c:v>
                </c:pt>
                <c:pt idx="16">
                  <c:v>0.95</c:v>
                </c:pt>
                <c:pt idx="17">
                  <c:v>0.97</c:v>
                </c:pt>
                <c:pt idx="18">
                  <c:v>0.97</c:v>
                </c:pt>
                <c:pt idx="19">
                  <c:v>0.98</c:v>
                </c:pt>
                <c:pt idx="20">
                  <c:v>1</c:v>
                </c:pt>
              </c:numCache>
            </c:numRef>
          </c:val>
          <c:smooth val="0"/>
          <c:extLst>
            <c:ext xmlns:c16="http://schemas.microsoft.com/office/drawing/2014/chart" uri="{C3380CC4-5D6E-409C-BE32-E72D297353CC}">
              <c16:uniqueId val="{00000001-D6A1-4C1F-8BE8-D73DED6896A9}"/>
            </c:ext>
          </c:extLst>
        </c:ser>
        <c:dLbls>
          <c:showLegendKey val="0"/>
          <c:showVal val="0"/>
          <c:showCatName val="0"/>
          <c:showSerName val="0"/>
          <c:showPercent val="0"/>
          <c:showBubbleSize val="0"/>
        </c:dLbls>
        <c:marker val="1"/>
        <c:smooth val="0"/>
        <c:axId val="1927382591"/>
        <c:axId val="1475561599"/>
        <c:extLst>
          <c:ext xmlns:c15="http://schemas.microsoft.com/office/drawing/2012/chart" uri="{02D57815-91ED-43cb-92C2-25804820EDAC}">
            <c15:filteredLineSeries>
              <c15:ser>
                <c:idx val="3"/>
                <c:order val="3"/>
                <c:tx>
                  <c:strRef>
                    <c:extLst>
                      <c:ext uri="{02D57815-91ED-43cb-92C2-25804820EDAC}">
                        <c15:formulaRef>
                          <c15:sqref>Gather!$Q$2:$Q$3</c15:sqref>
                        </c15:formulaRef>
                      </c:ext>
                    </c:extLst>
                    <c:strCache>
                      <c:ptCount val="2"/>
                      <c:pt idx="0">
                        <c:v> Total Revenue Y2 </c:v>
                      </c:pt>
                      <c:pt idx="1">
                        <c:v>Distribution</c:v>
                      </c:pt>
                    </c:strCache>
                  </c:strRef>
                </c:tx>
                <c:spPr>
                  <a:ln w="28575" cap="rnd">
                    <a:solidFill>
                      <a:schemeClr val="accent4"/>
                    </a:solidFill>
                    <a:round/>
                  </a:ln>
                  <a:effectLst/>
                </c:spPr>
                <c:marker>
                  <c:symbol val="none"/>
                </c:marker>
                <c:cat>
                  <c:numRef>
                    <c:extLst>
                      <c:ext uri="{02D57815-91ED-43cb-92C2-25804820EDAC}">
                        <c15:formulaRef>
                          <c15:sqref>Gather!$M$4:$M$24</c15:sqref>
                        </c15:formulaRef>
                      </c:ext>
                    </c:extLst>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extLst>
                      <c:ext uri="{02D57815-91ED-43cb-92C2-25804820EDAC}">
                        <c15:formulaRef>
                          <c15:sqref>Gather!$Q$4:$Q$24</c15:sqref>
                        </c15:formulaRef>
                      </c:ext>
                    </c:extLst>
                    <c:numCache>
                      <c:formatCode>0.00%</c:formatCode>
                      <c:ptCount val="21"/>
                      <c:pt idx="0">
                        <c:v>0</c:v>
                      </c:pt>
                      <c:pt idx="1">
                        <c:v>0.02</c:v>
                      </c:pt>
                      <c:pt idx="2">
                        <c:v>0.05</c:v>
                      </c:pt>
                      <c:pt idx="3">
                        <c:v>0.05</c:v>
                      </c:pt>
                      <c:pt idx="4">
                        <c:v>0.03</c:v>
                      </c:pt>
                      <c:pt idx="5">
                        <c:v>0.06</c:v>
                      </c:pt>
                      <c:pt idx="6">
                        <c:v>0.11</c:v>
                      </c:pt>
                      <c:pt idx="7">
                        <c:v>0.11</c:v>
                      </c:pt>
                      <c:pt idx="8">
                        <c:v>0.05</c:v>
                      </c:pt>
                      <c:pt idx="9">
                        <c:v>0.08</c:v>
                      </c:pt>
                      <c:pt idx="10">
                        <c:v>0.1</c:v>
                      </c:pt>
                      <c:pt idx="11">
                        <c:v>0.04</c:v>
                      </c:pt>
                      <c:pt idx="12">
                        <c:v>0.11</c:v>
                      </c:pt>
                      <c:pt idx="13">
                        <c:v>0.04</c:v>
                      </c:pt>
                      <c:pt idx="14">
                        <c:v>0.04</c:v>
                      </c:pt>
                      <c:pt idx="15">
                        <c:v>0.03</c:v>
                      </c:pt>
                      <c:pt idx="16">
                        <c:v>0.03</c:v>
                      </c:pt>
                      <c:pt idx="17">
                        <c:v>0.02</c:v>
                      </c:pt>
                      <c:pt idx="18">
                        <c:v>0</c:v>
                      </c:pt>
                      <c:pt idx="19">
                        <c:v>0.01</c:v>
                      </c:pt>
                      <c:pt idx="20">
                        <c:v>0.02</c:v>
                      </c:pt>
                    </c:numCache>
                  </c:numRef>
                </c:val>
                <c:smooth val="0"/>
                <c:extLst>
                  <c:ext xmlns:c16="http://schemas.microsoft.com/office/drawing/2014/chart" uri="{C3380CC4-5D6E-409C-BE32-E72D297353CC}">
                    <c16:uniqueId val="{00000003-D6A1-4C1F-8BE8-D73DED6896A9}"/>
                  </c:ext>
                </c:extLst>
              </c15:ser>
            </c15:filteredLineSeries>
          </c:ext>
        </c:extLst>
      </c:lineChart>
      <c:catAx>
        <c:axId val="1782699407"/>
        <c:scaling>
          <c:orientation val="minMax"/>
        </c:scaling>
        <c:delete val="0"/>
        <c:axPos val="b"/>
        <c:numFmt formatCode="&quot;$&quot;#,##0_);[Red]\(&quot;$&quot;#,##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7046191"/>
        <c:crosses val="autoZero"/>
        <c:auto val="1"/>
        <c:lblAlgn val="ctr"/>
        <c:lblOffset val="100"/>
        <c:noMultiLvlLbl val="0"/>
      </c:catAx>
      <c:valAx>
        <c:axId val="1707046191"/>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2699407"/>
        <c:crosses val="autoZero"/>
        <c:crossBetween val="between"/>
      </c:valAx>
      <c:valAx>
        <c:axId val="1475561599"/>
        <c:scaling>
          <c:orientation val="minMax"/>
          <c:max val="1"/>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7382591"/>
        <c:crosses val="max"/>
        <c:crossBetween val="between"/>
      </c:valAx>
      <c:catAx>
        <c:axId val="1927382591"/>
        <c:scaling>
          <c:orientation val="minMax"/>
        </c:scaling>
        <c:delete val="1"/>
        <c:axPos val="b"/>
        <c:numFmt formatCode="&quot;$&quot;#,##0_);[Red]\(&quot;$&quot;#,##0\)" sourceLinked="1"/>
        <c:majorTickMark val="none"/>
        <c:minorTickMark val="none"/>
        <c:tickLblPos val="nextTo"/>
        <c:crossAx val="147556159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Gross Income Y2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Gather!$B$2:$B$3</c:f>
              <c:strCache>
                <c:ptCount val="2"/>
                <c:pt idx="0">
                  <c:v> Gross Income Y2 </c:v>
                </c:pt>
                <c:pt idx="1">
                  <c:v>Count</c:v>
                </c:pt>
              </c:strCache>
            </c:strRef>
          </c:tx>
          <c:spPr>
            <a:solidFill>
              <a:schemeClr val="accent1"/>
            </a:solidFill>
            <a:ln>
              <a:noFill/>
            </a:ln>
            <a:effectLst/>
          </c:spPr>
          <c:invertIfNegative val="0"/>
          <c:cat>
            <c:numRef>
              <c:f>Gather!$C$4:$C$24</c:f>
              <c:numCache>
                <c:formatCode>"$"#,##0_);[Red]\("$"#,##0\)</c:formatCode>
                <c:ptCount val="21"/>
                <c:pt idx="0">
                  <c:v>266670</c:v>
                </c:pt>
                <c:pt idx="1">
                  <c:v>437260</c:v>
                </c:pt>
                <c:pt idx="2">
                  <c:v>607840</c:v>
                </c:pt>
                <c:pt idx="3">
                  <c:v>778420</c:v>
                </c:pt>
                <c:pt idx="4">
                  <c:v>949010</c:v>
                </c:pt>
                <c:pt idx="5">
                  <c:v>1119590</c:v>
                </c:pt>
                <c:pt idx="6">
                  <c:v>1290180</c:v>
                </c:pt>
                <c:pt idx="7">
                  <c:v>1460760</c:v>
                </c:pt>
                <c:pt idx="8">
                  <c:v>1631340</c:v>
                </c:pt>
                <c:pt idx="9">
                  <c:v>1801930</c:v>
                </c:pt>
                <c:pt idx="10">
                  <c:v>1972510</c:v>
                </c:pt>
                <c:pt idx="11">
                  <c:v>2143100</c:v>
                </c:pt>
                <c:pt idx="12">
                  <c:v>2313680</c:v>
                </c:pt>
                <c:pt idx="13">
                  <c:v>2484270</c:v>
                </c:pt>
                <c:pt idx="14">
                  <c:v>2654850</c:v>
                </c:pt>
                <c:pt idx="15">
                  <c:v>2825430</c:v>
                </c:pt>
                <c:pt idx="16">
                  <c:v>2996020</c:v>
                </c:pt>
                <c:pt idx="17">
                  <c:v>3166600</c:v>
                </c:pt>
                <c:pt idx="18">
                  <c:v>3337190</c:v>
                </c:pt>
                <c:pt idx="19">
                  <c:v>3507770</c:v>
                </c:pt>
                <c:pt idx="20">
                  <c:v>3678360</c:v>
                </c:pt>
              </c:numCache>
            </c:numRef>
          </c:cat>
          <c:val>
            <c:numRef>
              <c:f>Gather!$B$4:$B$24</c:f>
              <c:numCache>
                <c:formatCode>_-* #,##0_-;\-* #,##0_-;_-* "-"??_-;_-@_-</c:formatCode>
                <c:ptCount val="21"/>
                <c:pt idx="0">
                  <c:v>1</c:v>
                </c:pt>
                <c:pt idx="1">
                  <c:v>1</c:v>
                </c:pt>
                <c:pt idx="2">
                  <c:v>5</c:v>
                </c:pt>
                <c:pt idx="3">
                  <c:v>3</c:v>
                </c:pt>
                <c:pt idx="4">
                  <c:v>6</c:v>
                </c:pt>
                <c:pt idx="5">
                  <c:v>4</c:v>
                </c:pt>
                <c:pt idx="6">
                  <c:v>8</c:v>
                </c:pt>
                <c:pt idx="7">
                  <c:v>12</c:v>
                </c:pt>
                <c:pt idx="8">
                  <c:v>5</c:v>
                </c:pt>
                <c:pt idx="9">
                  <c:v>6</c:v>
                </c:pt>
                <c:pt idx="10">
                  <c:v>13</c:v>
                </c:pt>
                <c:pt idx="11">
                  <c:v>3</c:v>
                </c:pt>
                <c:pt idx="12">
                  <c:v>12</c:v>
                </c:pt>
                <c:pt idx="13">
                  <c:v>5</c:v>
                </c:pt>
                <c:pt idx="14">
                  <c:v>5</c:v>
                </c:pt>
                <c:pt idx="15">
                  <c:v>4</c:v>
                </c:pt>
                <c:pt idx="16">
                  <c:v>1</c:v>
                </c:pt>
                <c:pt idx="17">
                  <c:v>3</c:v>
                </c:pt>
                <c:pt idx="18">
                  <c:v>0</c:v>
                </c:pt>
                <c:pt idx="19">
                  <c:v>0</c:v>
                </c:pt>
                <c:pt idx="20">
                  <c:v>3</c:v>
                </c:pt>
              </c:numCache>
            </c:numRef>
          </c:val>
          <c:extLst>
            <c:ext xmlns:c16="http://schemas.microsoft.com/office/drawing/2014/chart" uri="{C3380CC4-5D6E-409C-BE32-E72D297353CC}">
              <c16:uniqueId val="{00000000-B8A4-4493-9C67-BE796E0E3753}"/>
            </c:ext>
          </c:extLst>
        </c:ser>
        <c:dLbls>
          <c:showLegendKey val="0"/>
          <c:showVal val="0"/>
          <c:showCatName val="0"/>
          <c:showSerName val="0"/>
          <c:showPercent val="0"/>
          <c:showBubbleSize val="0"/>
        </c:dLbls>
        <c:gapWidth val="219"/>
        <c:overlap val="-27"/>
        <c:axId val="1506974111"/>
        <c:axId val="1685608015"/>
        <c:extLst>
          <c:ext xmlns:c15="http://schemas.microsoft.com/office/drawing/2012/chart" uri="{02D57815-91ED-43cb-92C2-25804820EDAC}">
            <c15:filteredBarSeries>
              <c15:ser>
                <c:idx val="1"/>
                <c:order val="1"/>
                <c:tx>
                  <c:strRef>
                    <c:extLst>
                      <c:ext uri="{02D57815-91ED-43cb-92C2-25804820EDAC}">
                        <c15:formulaRef>
                          <c15:sqref>Gather!$C$2:$C$3</c15:sqref>
                        </c15:formulaRef>
                      </c:ext>
                    </c:extLst>
                    <c:strCache>
                      <c:ptCount val="2"/>
                      <c:pt idx="0">
                        <c:v> Gross Income Y2 </c:v>
                      </c:pt>
                      <c:pt idx="1">
                        <c:v>Ranges</c:v>
                      </c:pt>
                    </c:strCache>
                  </c:strRef>
                </c:tx>
                <c:spPr>
                  <a:solidFill>
                    <a:schemeClr val="accent2"/>
                  </a:solidFill>
                  <a:ln>
                    <a:noFill/>
                  </a:ln>
                  <a:effectLst/>
                </c:spPr>
                <c:invertIfNegative val="0"/>
                <c:cat>
                  <c:numRef>
                    <c:extLst>
                      <c:ext uri="{02D57815-91ED-43cb-92C2-25804820EDAC}">
                        <c15:formulaRef>
                          <c15:sqref>Gather!$C$4:$C$24</c15:sqref>
                        </c15:formulaRef>
                      </c:ext>
                    </c:extLst>
                    <c:numCache>
                      <c:formatCode>"$"#,##0_);[Red]\("$"#,##0\)</c:formatCode>
                      <c:ptCount val="21"/>
                      <c:pt idx="0">
                        <c:v>266670</c:v>
                      </c:pt>
                      <c:pt idx="1">
                        <c:v>437260</c:v>
                      </c:pt>
                      <c:pt idx="2">
                        <c:v>607840</c:v>
                      </c:pt>
                      <c:pt idx="3">
                        <c:v>778420</c:v>
                      </c:pt>
                      <c:pt idx="4">
                        <c:v>949010</c:v>
                      </c:pt>
                      <c:pt idx="5">
                        <c:v>1119590</c:v>
                      </c:pt>
                      <c:pt idx="6">
                        <c:v>1290180</c:v>
                      </c:pt>
                      <c:pt idx="7">
                        <c:v>1460760</c:v>
                      </c:pt>
                      <c:pt idx="8">
                        <c:v>1631340</c:v>
                      </c:pt>
                      <c:pt idx="9">
                        <c:v>1801930</c:v>
                      </c:pt>
                      <c:pt idx="10">
                        <c:v>1972510</c:v>
                      </c:pt>
                      <c:pt idx="11">
                        <c:v>2143100</c:v>
                      </c:pt>
                      <c:pt idx="12">
                        <c:v>2313680</c:v>
                      </c:pt>
                      <c:pt idx="13">
                        <c:v>2484270</c:v>
                      </c:pt>
                      <c:pt idx="14">
                        <c:v>2654850</c:v>
                      </c:pt>
                      <c:pt idx="15">
                        <c:v>2825430</c:v>
                      </c:pt>
                      <c:pt idx="16">
                        <c:v>2996020</c:v>
                      </c:pt>
                      <c:pt idx="17">
                        <c:v>3166600</c:v>
                      </c:pt>
                      <c:pt idx="18">
                        <c:v>3337190</c:v>
                      </c:pt>
                      <c:pt idx="19">
                        <c:v>3507770</c:v>
                      </c:pt>
                      <c:pt idx="20">
                        <c:v>3678360</c:v>
                      </c:pt>
                    </c:numCache>
                  </c:numRef>
                </c:cat>
                <c:val>
                  <c:numRef>
                    <c:extLst>
                      <c:ext uri="{02D57815-91ED-43cb-92C2-25804820EDAC}">
                        <c15:formulaRef>
                          <c15:sqref>Gather!$C$4:$C$24</c15:sqref>
                        </c15:formulaRef>
                      </c:ext>
                    </c:extLst>
                    <c:numCache>
                      <c:formatCode>"$"#,##0_);[Red]\("$"#,##0\)</c:formatCode>
                      <c:ptCount val="21"/>
                      <c:pt idx="0">
                        <c:v>266670</c:v>
                      </c:pt>
                      <c:pt idx="1">
                        <c:v>437260</c:v>
                      </c:pt>
                      <c:pt idx="2">
                        <c:v>607840</c:v>
                      </c:pt>
                      <c:pt idx="3">
                        <c:v>778420</c:v>
                      </c:pt>
                      <c:pt idx="4">
                        <c:v>949010</c:v>
                      </c:pt>
                      <c:pt idx="5">
                        <c:v>1119590</c:v>
                      </c:pt>
                      <c:pt idx="6">
                        <c:v>1290180</c:v>
                      </c:pt>
                      <c:pt idx="7">
                        <c:v>1460760</c:v>
                      </c:pt>
                      <c:pt idx="8">
                        <c:v>1631340</c:v>
                      </c:pt>
                      <c:pt idx="9">
                        <c:v>1801930</c:v>
                      </c:pt>
                      <c:pt idx="10">
                        <c:v>1972510</c:v>
                      </c:pt>
                      <c:pt idx="11">
                        <c:v>2143100</c:v>
                      </c:pt>
                      <c:pt idx="12">
                        <c:v>2313680</c:v>
                      </c:pt>
                      <c:pt idx="13">
                        <c:v>2484270</c:v>
                      </c:pt>
                      <c:pt idx="14">
                        <c:v>2654850</c:v>
                      </c:pt>
                      <c:pt idx="15">
                        <c:v>2825430</c:v>
                      </c:pt>
                      <c:pt idx="16">
                        <c:v>2996020</c:v>
                      </c:pt>
                      <c:pt idx="17">
                        <c:v>3166600</c:v>
                      </c:pt>
                      <c:pt idx="18">
                        <c:v>3337190</c:v>
                      </c:pt>
                      <c:pt idx="19">
                        <c:v>3507770</c:v>
                      </c:pt>
                      <c:pt idx="20">
                        <c:v>3678360</c:v>
                      </c:pt>
                    </c:numCache>
                  </c:numRef>
                </c:val>
                <c:extLst>
                  <c:ext xmlns:c16="http://schemas.microsoft.com/office/drawing/2014/chart" uri="{C3380CC4-5D6E-409C-BE32-E72D297353CC}">
                    <c16:uniqueId val="{00000002-B8A4-4493-9C67-BE796E0E3753}"/>
                  </c:ext>
                </c:extLst>
              </c15:ser>
            </c15:filteredBarSeries>
          </c:ext>
        </c:extLst>
      </c:barChart>
      <c:lineChart>
        <c:grouping val="standard"/>
        <c:varyColors val="0"/>
        <c:ser>
          <c:idx val="2"/>
          <c:order val="2"/>
          <c:tx>
            <c:strRef>
              <c:f>Gather!$D$2:$D$3</c:f>
              <c:strCache>
                <c:ptCount val="2"/>
                <c:pt idx="0">
                  <c:v> Gross Income Y2 </c:v>
                </c:pt>
                <c:pt idx="1">
                  <c:v>Cumulative %</c:v>
                </c:pt>
              </c:strCache>
            </c:strRef>
          </c:tx>
          <c:spPr>
            <a:ln w="28575" cap="rnd">
              <a:solidFill>
                <a:schemeClr val="accent3"/>
              </a:solidFill>
              <a:round/>
            </a:ln>
            <a:effectLst/>
          </c:spPr>
          <c:marker>
            <c:symbol val="none"/>
          </c:marker>
          <c:cat>
            <c:numRef>
              <c:f>Gather!$C$4:$C$24</c:f>
              <c:numCache>
                <c:formatCode>"$"#,##0_);[Red]\("$"#,##0\)</c:formatCode>
                <c:ptCount val="21"/>
                <c:pt idx="0">
                  <c:v>266670</c:v>
                </c:pt>
                <c:pt idx="1">
                  <c:v>437260</c:v>
                </c:pt>
                <c:pt idx="2">
                  <c:v>607840</c:v>
                </c:pt>
                <c:pt idx="3">
                  <c:v>778420</c:v>
                </c:pt>
                <c:pt idx="4">
                  <c:v>949010</c:v>
                </c:pt>
                <c:pt idx="5">
                  <c:v>1119590</c:v>
                </c:pt>
                <c:pt idx="6">
                  <c:v>1290180</c:v>
                </c:pt>
                <c:pt idx="7">
                  <c:v>1460760</c:v>
                </c:pt>
                <c:pt idx="8">
                  <c:v>1631340</c:v>
                </c:pt>
                <c:pt idx="9">
                  <c:v>1801930</c:v>
                </c:pt>
                <c:pt idx="10">
                  <c:v>1972510</c:v>
                </c:pt>
                <c:pt idx="11">
                  <c:v>2143100</c:v>
                </c:pt>
                <c:pt idx="12">
                  <c:v>2313680</c:v>
                </c:pt>
                <c:pt idx="13">
                  <c:v>2484270</c:v>
                </c:pt>
                <c:pt idx="14">
                  <c:v>2654850</c:v>
                </c:pt>
                <c:pt idx="15">
                  <c:v>2825430</c:v>
                </c:pt>
                <c:pt idx="16">
                  <c:v>2996020</c:v>
                </c:pt>
                <c:pt idx="17">
                  <c:v>3166600</c:v>
                </c:pt>
                <c:pt idx="18">
                  <c:v>3337190</c:v>
                </c:pt>
                <c:pt idx="19">
                  <c:v>3507770</c:v>
                </c:pt>
                <c:pt idx="20">
                  <c:v>3678360</c:v>
                </c:pt>
              </c:numCache>
            </c:numRef>
          </c:cat>
          <c:val>
            <c:numRef>
              <c:f>Gather!$D$4:$D$24</c:f>
              <c:numCache>
                <c:formatCode>0%</c:formatCode>
                <c:ptCount val="21"/>
                <c:pt idx="0">
                  <c:v>0.01</c:v>
                </c:pt>
                <c:pt idx="1">
                  <c:v>0.02</c:v>
                </c:pt>
                <c:pt idx="2">
                  <c:v>7.0000000000000007E-2</c:v>
                </c:pt>
                <c:pt idx="3">
                  <c:v>0.1</c:v>
                </c:pt>
                <c:pt idx="4">
                  <c:v>0.16</c:v>
                </c:pt>
                <c:pt idx="5">
                  <c:v>0.2</c:v>
                </c:pt>
                <c:pt idx="6">
                  <c:v>0.28000000000000003</c:v>
                </c:pt>
                <c:pt idx="7">
                  <c:v>0.4</c:v>
                </c:pt>
                <c:pt idx="8">
                  <c:v>0.45</c:v>
                </c:pt>
                <c:pt idx="9">
                  <c:v>0.51</c:v>
                </c:pt>
                <c:pt idx="10">
                  <c:v>0.64</c:v>
                </c:pt>
                <c:pt idx="11">
                  <c:v>0.67</c:v>
                </c:pt>
                <c:pt idx="12">
                  <c:v>0.79</c:v>
                </c:pt>
                <c:pt idx="13">
                  <c:v>0.84</c:v>
                </c:pt>
                <c:pt idx="14">
                  <c:v>0.89</c:v>
                </c:pt>
                <c:pt idx="15">
                  <c:v>0.93</c:v>
                </c:pt>
                <c:pt idx="16">
                  <c:v>0.94</c:v>
                </c:pt>
                <c:pt idx="17">
                  <c:v>0.97</c:v>
                </c:pt>
                <c:pt idx="18">
                  <c:v>0.97</c:v>
                </c:pt>
                <c:pt idx="19">
                  <c:v>0.97</c:v>
                </c:pt>
                <c:pt idx="20">
                  <c:v>1</c:v>
                </c:pt>
              </c:numCache>
            </c:numRef>
          </c:val>
          <c:smooth val="0"/>
          <c:extLst>
            <c:ext xmlns:c16="http://schemas.microsoft.com/office/drawing/2014/chart" uri="{C3380CC4-5D6E-409C-BE32-E72D297353CC}">
              <c16:uniqueId val="{00000001-B8A4-4493-9C67-BE796E0E3753}"/>
            </c:ext>
          </c:extLst>
        </c:ser>
        <c:dLbls>
          <c:showLegendKey val="0"/>
          <c:showVal val="0"/>
          <c:showCatName val="0"/>
          <c:showSerName val="0"/>
          <c:showPercent val="0"/>
          <c:showBubbleSize val="0"/>
        </c:dLbls>
        <c:marker val="1"/>
        <c:smooth val="0"/>
        <c:axId val="1506976191"/>
        <c:axId val="1926737231"/>
        <c:extLst>
          <c:ext xmlns:c15="http://schemas.microsoft.com/office/drawing/2012/chart" uri="{02D57815-91ED-43cb-92C2-25804820EDAC}">
            <c15:filteredLineSeries>
              <c15:ser>
                <c:idx val="3"/>
                <c:order val="3"/>
                <c:tx>
                  <c:strRef>
                    <c:extLst>
                      <c:ext uri="{02D57815-91ED-43cb-92C2-25804820EDAC}">
                        <c15:formulaRef>
                          <c15:sqref>Gather!$E$2:$E$3</c15:sqref>
                        </c15:formulaRef>
                      </c:ext>
                    </c:extLst>
                    <c:strCache>
                      <c:ptCount val="2"/>
                      <c:pt idx="0">
                        <c:v> Gross Income Y2 </c:v>
                      </c:pt>
                      <c:pt idx="1">
                        <c:v>Distribution</c:v>
                      </c:pt>
                    </c:strCache>
                  </c:strRef>
                </c:tx>
                <c:spPr>
                  <a:ln w="28575" cap="rnd">
                    <a:solidFill>
                      <a:schemeClr val="accent4"/>
                    </a:solidFill>
                    <a:round/>
                  </a:ln>
                  <a:effectLst/>
                </c:spPr>
                <c:marker>
                  <c:symbol val="none"/>
                </c:marker>
                <c:cat>
                  <c:numRef>
                    <c:extLst>
                      <c:ext uri="{02D57815-91ED-43cb-92C2-25804820EDAC}">
                        <c15:formulaRef>
                          <c15:sqref>Gather!$A$4:$A$24</c15:sqref>
                        </c15:formulaRef>
                      </c:ext>
                    </c:extLst>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extLst>
                      <c:ext uri="{02D57815-91ED-43cb-92C2-25804820EDAC}">
                        <c15:formulaRef>
                          <c15:sqref>Gather!$E$4:$E$24</c15:sqref>
                        </c15:formulaRef>
                      </c:ext>
                    </c:extLst>
                    <c:numCache>
                      <c:formatCode>0.00%</c:formatCode>
                      <c:ptCount val="21"/>
                      <c:pt idx="0">
                        <c:v>0.01</c:v>
                      </c:pt>
                      <c:pt idx="1">
                        <c:v>0.01</c:v>
                      </c:pt>
                      <c:pt idx="2">
                        <c:v>0.05</c:v>
                      </c:pt>
                      <c:pt idx="3">
                        <c:v>0.03</c:v>
                      </c:pt>
                      <c:pt idx="4">
                        <c:v>0.06</c:v>
                      </c:pt>
                      <c:pt idx="5">
                        <c:v>0.04</c:v>
                      </c:pt>
                      <c:pt idx="6">
                        <c:v>0.08</c:v>
                      </c:pt>
                      <c:pt idx="7">
                        <c:v>0.12</c:v>
                      </c:pt>
                      <c:pt idx="8">
                        <c:v>0.05</c:v>
                      </c:pt>
                      <c:pt idx="9">
                        <c:v>0.06</c:v>
                      </c:pt>
                      <c:pt idx="10">
                        <c:v>0.13</c:v>
                      </c:pt>
                      <c:pt idx="11">
                        <c:v>0.03</c:v>
                      </c:pt>
                      <c:pt idx="12">
                        <c:v>0.12</c:v>
                      </c:pt>
                      <c:pt idx="13">
                        <c:v>0.05</c:v>
                      </c:pt>
                      <c:pt idx="14">
                        <c:v>0.05</c:v>
                      </c:pt>
                      <c:pt idx="15">
                        <c:v>0.04</c:v>
                      </c:pt>
                      <c:pt idx="16">
                        <c:v>0.01</c:v>
                      </c:pt>
                      <c:pt idx="17">
                        <c:v>0.03</c:v>
                      </c:pt>
                      <c:pt idx="18">
                        <c:v>0</c:v>
                      </c:pt>
                      <c:pt idx="19">
                        <c:v>0</c:v>
                      </c:pt>
                      <c:pt idx="20">
                        <c:v>0.03</c:v>
                      </c:pt>
                    </c:numCache>
                  </c:numRef>
                </c:val>
                <c:smooth val="0"/>
                <c:extLst>
                  <c:ext xmlns:c16="http://schemas.microsoft.com/office/drawing/2014/chart" uri="{C3380CC4-5D6E-409C-BE32-E72D297353CC}">
                    <c16:uniqueId val="{00000003-B8A4-4493-9C67-BE796E0E3753}"/>
                  </c:ext>
                </c:extLst>
              </c15:ser>
            </c15:filteredLineSeries>
          </c:ext>
        </c:extLst>
      </c:lineChart>
      <c:catAx>
        <c:axId val="1506974111"/>
        <c:scaling>
          <c:orientation val="minMax"/>
        </c:scaling>
        <c:delete val="0"/>
        <c:axPos val="b"/>
        <c:numFmt formatCode="&quot;$&quot;#,##0_);[Red]\(&quot;$&quot;#,##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85608015"/>
        <c:crosses val="autoZero"/>
        <c:auto val="1"/>
        <c:lblAlgn val="ctr"/>
        <c:lblOffset val="100"/>
        <c:noMultiLvlLbl val="0"/>
      </c:catAx>
      <c:valAx>
        <c:axId val="1685608015"/>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6974111"/>
        <c:crosses val="autoZero"/>
        <c:crossBetween val="between"/>
      </c:valAx>
      <c:valAx>
        <c:axId val="1926737231"/>
        <c:scaling>
          <c:orientation val="minMax"/>
          <c:max val="1"/>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6976191"/>
        <c:crosses val="max"/>
        <c:crossBetween val="between"/>
      </c:valAx>
      <c:catAx>
        <c:axId val="1506976191"/>
        <c:scaling>
          <c:orientation val="minMax"/>
        </c:scaling>
        <c:delete val="1"/>
        <c:axPos val="b"/>
        <c:numFmt formatCode="&quot;$&quot;#,##0_);[Red]\(&quot;$&quot;#,##0\)" sourceLinked="1"/>
        <c:majorTickMark val="none"/>
        <c:minorTickMark val="none"/>
        <c:tickLblPos val="nextTo"/>
        <c:crossAx val="192673723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Total Revenue Split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1"/>
            </a:solidFill>
            <a:ln>
              <a:noFill/>
            </a:ln>
            <a:effectLst/>
          </c:spPr>
          <c:invertIfNegative val="0"/>
          <c:cat>
            <c:strRef>
              <c:f>Dashboard!$A$4:$A$5</c:f>
              <c:strCache>
                <c:ptCount val="2"/>
                <c:pt idx="0">
                  <c:v>$ Open</c:v>
                </c:pt>
                <c:pt idx="1">
                  <c:v>$ Closed</c:v>
                </c:pt>
              </c:strCache>
            </c:strRef>
          </c:cat>
          <c:val>
            <c:numRef>
              <c:f>Dashboard!$C$4:$C$5</c:f>
              <c:numCache>
                <c:formatCode>0%</c:formatCode>
                <c:ptCount val="2"/>
                <c:pt idx="0">
                  <c:v>1</c:v>
                </c:pt>
                <c:pt idx="1">
                  <c:v>0</c:v>
                </c:pt>
              </c:numCache>
            </c:numRef>
          </c:val>
          <c:extLst>
            <c:ext xmlns:c16="http://schemas.microsoft.com/office/drawing/2014/chart" uri="{C3380CC4-5D6E-409C-BE32-E72D297353CC}">
              <c16:uniqueId val="{00000000-B62F-4ADE-934B-0CE616295007}"/>
            </c:ext>
          </c:extLst>
        </c:ser>
        <c:dLbls>
          <c:showLegendKey val="0"/>
          <c:showVal val="0"/>
          <c:showCatName val="0"/>
          <c:showSerName val="0"/>
          <c:showPercent val="0"/>
          <c:showBubbleSize val="0"/>
        </c:dLbls>
        <c:gapWidth val="182"/>
        <c:axId val="1927679855"/>
        <c:axId val="1927304415"/>
      </c:barChart>
      <c:catAx>
        <c:axId val="192767985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7304415"/>
        <c:crosses val="autoZero"/>
        <c:auto val="1"/>
        <c:lblAlgn val="ctr"/>
        <c:lblOffset val="100"/>
        <c:noMultiLvlLbl val="0"/>
      </c:catAx>
      <c:valAx>
        <c:axId val="1927304415"/>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76798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Extraction</a:t>
            </a:r>
            <a:r>
              <a:rPr lang="en-AU" baseline="0"/>
              <a:t> Cost % of Income Split</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1"/>
            </a:solidFill>
            <a:ln>
              <a:noFill/>
            </a:ln>
            <a:effectLst/>
          </c:spPr>
          <c:invertIfNegative val="0"/>
          <c:cat>
            <c:strRef>
              <c:f>Dashboard!$D$4:$D$5</c:f>
              <c:strCache>
                <c:ptCount val="2"/>
                <c:pt idx="0">
                  <c:v>% Open</c:v>
                </c:pt>
                <c:pt idx="1">
                  <c:v>% Closed</c:v>
                </c:pt>
              </c:strCache>
            </c:strRef>
          </c:cat>
          <c:val>
            <c:numRef>
              <c:f>Dashboard!$F$4:$F$5</c:f>
              <c:numCache>
                <c:formatCode>0%</c:formatCode>
                <c:ptCount val="2"/>
                <c:pt idx="0">
                  <c:v>1</c:v>
                </c:pt>
                <c:pt idx="1">
                  <c:v>0</c:v>
                </c:pt>
              </c:numCache>
            </c:numRef>
          </c:val>
          <c:extLst>
            <c:ext xmlns:c16="http://schemas.microsoft.com/office/drawing/2014/chart" uri="{C3380CC4-5D6E-409C-BE32-E72D297353CC}">
              <c16:uniqueId val="{00000000-FB89-40A5-81DD-BDD62FD416EE}"/>
            </c:ext>
          </c:extLst>
        </c:ser>
        <c:dLbls>
          <c:showLegendKey val="0"/>
          <c:showVal val="0"/>
          <c:showCatName val="0"/>
          <c:showSerName val="0"/>
          <c:showPercent val="0"/>
          <c:showBubbleSize val="0"/>
        </c:dLbls>
        <c:gapWidth val="182"/>
        <c:axId val="1587129919"/>
        <c:axId val="1697239167"/>
      </c:barChart>
      <c:catAx>
        <c:axId val="15871299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7239167"/>
        <c:crosses val="autoZero"/>
        <c:auto val="1"/>
        <c:lblAlgn val="ctr"/>
        <c:lblOffset val="100"/>
        <c:noMultiLvlLbl val="0"/>
      </c:catAx>
      <c:valAx>
        <c:axId val="1697239167"/>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712991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Expenses Y2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Gather!$H$2:$H$3</c:f>
              <c:strCache>
                <c:ptCount val="2"/>
                <c:pt idx="0">
                  <c:v> Expenses Y2 </c:v>
                </c:pt>
                <c:pt idx="1">
                  <c:v>Count</c:v>
                </c:pt>
              </c:strCache>
            </c:strRef>
          </c:tx>
          <c:spPr>
            <a:solidFill>
              <a:schemeClr val="accent1"/>
            </a:solidFill>
            <a:ln>
              <a:noFill/>
            </a:ln>
            <a:effectLst/>
          </c:spPr>
          <c:invertIfNegative val="0"/>
          <c:cat>
            <c:numRef>
              <c:f>Gather!$I$4:$I$24</c:f>
              <c:numCache>
                <c:formatCode>"$"#,##0_);[Red]\("$"#,##0\)</c:formatCode>
                <c:ptCount val="21"/>
                <c:pt idx="0">
                  <c:v>48770</c:v>
                </c:pt>
                <c:pt idx="1">
                  <c:v>85360</c:v>
                </c:pt>
                <c:pt idx="2">
                  <c:v>121950</c:v>
                </c:pt>
                <c:pt idx="3">
                  <c:v>158530</c:v>
                </c:pt>
                <c:pt idx="4">
                  <c:v>195110</c:v>
                </c:pt>
                <c:pt idx="5">
                  <c:v>231700</c:v>
                </c:pt>
                <c:pt idx="6">
                  <c:v>268280</c:v>
                </c:pt>
                <c:pt idx="7">
                  <c:v>304870</c:v>
                </c:pt>
                <c:pt idx="8">
                  <c:v>341450</c:v>
                </c:pt>
                <c:pt idx="9">
                  <c:v>378030</c:v>
                </c:pt>
                <c:pt idx="10">
                  <c:v>414620</c:v>
                </c:pt>
                <c:pt idx="11">
                  <c:v>451200</c:v>
                </c:pt>
                <c:pt idx="12">
                  <c:v>487790</c:v>
                </c:pt>
                <c:pt idx="13">
                  <c:v>524370</c:v>
                </c:pt>
                <c:pt idx="14">
                  <c:v>560950</c:v>
                </c:pt>
                <c:pt idx="15">
                  <c:v>597540</c:v>
                </c:pt>
                <c:pt idx="16">
                  <c:v>634120</c:v>
                </c:pt>
                <c:pt idx="17">
                  <c:v>670700</c:v>
                </c:pt>
                <c:pt idx="18">
                  <c:v>707290</c:v>
                </c:pt>
                <c:pt idx="19">
                  <c:v>743870</c:v>
                </c:pt>
                <c:pt idx="20">
                  <c:v>780460</c:v>
                </c:pt>
              </c:numCache>
            </c:numRef>
          </c:cat>
          <c:val>
            <c:numRef>
              <c:f>Gather!$H$4:$H$24</c:f>
              <c:numCache>
                <c:formatCode>_-* #,##0_-;\-* #,##0_-;_-* "-"??_-;_-@_-</c:formatCode>
                <c:ptCount val="21"/>
                <c:pt idx="0">
                  <c:v>0</c:v>
                </c:pt>
                <c:pt idx="1">
                  <c:v>2</c:v>
                </c:pt>
                <c:pt idx="2">
                  <c:v>5</c:v>
                </c:pt>
                <c:pt idx="3">
                  <c:v>3</c:v>
                </c:pt>
                <c:pt idx="4">
                  <c:v>8</c:v>
                </c:pt>
                <c:pt idx="5">
                  <c:v>7</c:v>
                </c:pt>
                <c:pt idx="6">
                  <c:v>7</c:v>
                </c:pt>
                <c:pt idx="7">
                  <c:v>8</c:v>
                </c:pt>
                <c:pt idx="8">
                  <c:v>7</c:v>
                </c:pt>
                <c:pt idx="9">
                  <c:v>6</c:v>
                </c:pt>
                <c:pt idx="10">
                  <c:v>11</c:v>
                </c:pt>
                <c:pt idx="11">
                  <c:v>9</c:v>
                </c:pt>
                <c:pt idx="12">
                  <c:v>2</c:v>
                </c:pt>
                <c:pt idx="13">
                  <c:v>7</c:v>
                </c:pt>
                <c:pt idx="14">
                  <c:v>4</c:v>
                </c:pt>
                <c:pt idx="15">
                  <c:v>5</c:v>
                </c:pt>
                <c:pt idx="16">
                  <c:v>3</c:v>
                </c:pt>
                <c:pt idx="17">
                  <c:v>1</c:v>
                </c:pt>
                <c:pt idx="18">
                  <c:v>3</c:v>
                </c:pt>
                <c:pt idx="19">
                  <c:v>0</c:v>
                </c:pt>
                <c:pt idx="20">
                  <c:v>2</c:v>
                </c:pt>
              </c:numCache>
            </c:numRef>
          </c:val>
          <c:extLst>
            <c:ext xmlns:c16="http://schemas.microsoft.com/office/drawing/2014/chart" uri="{C3380CC4-5D6E-409C-BE32-E72D297353CC}">
              <c16:uniqueId val="{00000000-692E-41CC-84EA-2B305755C1D1}"/>
            </c:ext>
          </c:extLst>
        </c:ser>
        <c:dLbls>
          <c:showLegendKey val="0"/>
          <c:showVal val="0"/>
          <c:showCatName val="0"/>
          <c:showSerName val="0"/>
          <c:showPercent val="0"/>
          <c:showBubbleSize val="0"/>
        </c:dLbls>
        <c:gapWidth val="219"/>
        <c:overlap val="-27"/>
        <c:axId val="1919086079"/>
        <c:axId val="1921985615"/>
        <c:extLst>
          <c:ext xmlns:c15="http://schemas.microsoft.com/office/drawing/2012/chart" uri="{02D57815-91ED-43cb-92C2-25804820EDAC}">
            <c15:filteredBarSeries>
              <c15:ser>
                <c:idx val="1"/>
                <c:order val="1"/>
                <c:tx>
                  <c:strRef>
                    <c:extLst>
                      <c:ext uri="{02D57815-91ED-43cb-92C2-25804820EDAC}">
                        <c15:formulaRef>
                          <c15:sqref>Gather!$I$2:$I$3</c15:sqref>
                        </c15:formulaRef>
                      </c:ext>
                    </c:extLst>
                    <c:strCache>
                      <c:ptCount val="2"/>
                      <c:pt idx="0">
                        <c:v> Expenses Y2 </c:v>
                      </c:pt>
                      <c:pt idx="1">
                        <c:v>Ranges</c:v>
                      </c:pt>
                    </c:strCache>
                  </c:strRef>
                </c:tx>
                <c:spPr>
                  <a:solidFill>
                    <a:schemeClr val="accent2"/>
                  </a:solidFill>
                  <a:ln>
                    <a:noFill/>
                  </a:ln>
                  <a:effectLst/>
                </c:spPr>
                <c:invertIfNegative val="0"/>
                <c:cat>
                  <c:numRef>
                    <c:extLst>
                      <c:ext uri="{02D57815-91ED-43cb-92C2-25804820EDAC}">
                        <c15:formulaRef>
                          <c15:sqref>Gather!$I$4:$I$24</c15:sqref>
                        </c15:formulaRef>
                      </c:ext>
                    </c:extLst>
                    <c:numCache>
                      <c:formatCode>"$"#,##0_);[Red]\("$"#,##0\)</c:formatCode>
                      <c:ptCount val="21"/>
                      <c:pt idx="0">
                        <c:v>48770</c:v>
                      </c:pt>
                      <c:pt idx="1">
                        <c:v>85360</c:v>
                      </c:pt>
                      <c:pt idx="2">
                        <c:v>121950</c:v>
                      </c:pt>
                      <c:pt idx="3">
                        <c:v>158530</c:v>
                      </c:pt>
                      <c:pt idx="4">
                        <c:v>195110</c:v>
                      </c:pt>
                      <c:pt idx="5">
                        <c:v>231700</c:v>
                      </c:pt>
                      <c:pt idx="6">
                        <c:v>268280</c:v>
                      </c:pt>
                      <c:pt idx="7">
                        <c:v>304870</c:v>
                      </c:pt>
                      <c:pt idx="8">
                        <c:v>341450</c:v>
                      </c:pt>
                      <c:pt idx="9">
                        <c:v>378030</c:v>
                      </c:pt>
                      <c:pt idx="10">
                        <c:v>414620</c:v>
                      </c:pt>
                      <c:pt idx="11">
                        <c:v>451200</c:v>
                      </c:pt>
                      <c:pt idx="12">
                        <c:v>487790</c:v>
                      </c:pt>
                      <c:pt idx="13">
                        <c:v>524370</c:v>
                      </c:pt>
                      <c:pt idx="14">
                        <c:v>560950</c:v>
                      </c:pt>
                      <c:pt idx="15">
                        <c:v>597540</c:v>
                      </c:pt>
                      <c:pt idx="16">
                        <c:v>634120</c:v>
                      </c:pt>
                      <c:pt idx="17">
                        <c:v>670700</c:v>
                      </c:pt>
                      <c:pt idx="18">
                        <c:v>707290</c:v>
                      </c:pt>
                      <c:pt idx="19">
                        <c:v>743870</c:v>
                      </c:pt>
                      <c:pt idx="20">
                        <c:v>780460</c:v>
                      </c:pt>
                    </c:numCache>
                  </c:numRef>
                </c:cat>
                <c:val>
                  <c:numRef>
                    <c:extLst>
                      <c:ext uri="{02D57815-91ED-43cb-92C2-25804820EDAC}">
                        <c15:formulaRef>
                          <c15:sqref>Gather!$I$4:$I$24</c15:sqref>
                        </c15:formulaRef>
                      </c:ext>
                    </c:extLst>
                    <c:numCache>
                      <c:formatCode>"$"#,##0_);[Red]\("$"#,##0\)</c:formatCode>
                      <c:ptCount val="21"/>
                      <c:pt idx="0">
                        <c:v>48770</c:v>
                      </c:pt>
                      <c:pt idx="1">
                        <c:v>85360</c:v>
                      </c:pt>
                      <c:pt idx="2">
                        <c:v>121950</c:v>
                      </c:pt>
                      <c:pt idx="3">
                        <c:v>158530</c:v>
                      </c:pt>
                      <c:pt idx="4">
                        <c:v>195110</c:v>
                      </c:pt>
                      <c:pt idx="5">
                        <c:v>231700</c:v>
                      </c:pt>
                      <c:pt idx="6">
                        <c:v>268280</c:v>
                      </c:pt>
                      <c:pt idx="7">
                        <c:v>304870</c:v>
                      </c:pt>
                      <c:pt idx="8">
                        <c:v>341450</c:v>
                      </c:pt>
                      <c:pt idx="9">
                        <c:v>378030</c:v>
                      </c:pt>
                      <c:pt idx="10">
                        <c:v>414620</c:v>
                      </c:pt>
                      <c:pt idx="11">
                        <c:v>451200</c:v>
                      </c:pt>
                      <c:pt idx="12">
                        <c:v>487790</c:v>
                      </c:pt>
                      <c:pt idx="13">
                        <c:v>524370</c:v>
                      </c:pt>
                      <c:pt idx="14">
                        <c:v>560950</c:v>
                      </c:pt>
                      <c:pt idx="15">
                        <c:v>597540</c:v>
                      </c:pt>
                      <c:pt idx="16">
                        <c:v>634120</c:v>
                      </c:pt>
                      <c:pt idx="17">
                        <c:v>670700</c:v>
                      </c:pt>
                      <c:pt idx="18">
                        <c:v>707290</c:v>
                      </c:pt>
                      <c:pt idx="19">
                        <c:v>743870</c:v>
                      </c:pt>
                      <c:pt idx="20">
                        <c:v>780460</c:v>
                      </c:pt>
                    </c:numCache>
                  </c:numRef>
                </c:val>
                <c:extLst>
                  <c:ext xmlns:c16="http://schemas.microsoft.com/office/drawing/2014/chart" uri="{C3380CC4-5D6E-409C-BE32-E72D297353CC}">
                    <c16:uniqueId val="{00000001-692E-41CC-84EA-2B305755C1D1}"/>
                  </c:ext>
                </c:extLst>
              </c15:ser>
            </c15:filteredBarSeries>
          </c:ext>
        </c:extLst>
      </c:barChart>
      <c:lineChart>
        <c:grouping val="standard"/>
        <c:varyColors val="0"/>
        <c:ser>
          <c:idx val="2"/>
          <c:order val="2"/>
          <c:tx>
            <c:strRef>
              <c:f>Gather!$J$2:$J$3</c:f>
              <c:strCache>
                <c:ptCount val="2"/>
                <c:pt idx="0">
                  <c:v> Expenses Y2 </c:v>
                </c:pt>
                <c:pt idx="1">
                  <c:v>Cumulative %</c:v>
                </c:pt>
              </c:strCache>
            </c:strRef>
          </c:tx>
          <c:spPr>
            <a:ln w="28575" cap="rnd">
              <a:solidFill>
                <a:schemeClr val="accent3"/>
              </a:solidFill>
              <a:round/>
            </a:ln>
            <a:effectLst/>
          </c:spPr>
          <c:marker>
            <c:symbol val="none"/>
          </c:marker>
          <c:cat>
            <c:numRef>
              <c:f>Gather!$I$4:$I$24</c:f>
              <c:numCache>
                <c:formatCode>"$"#,##0_);[Red]\("$"#,##0\)</c:formatCode>
                <c:ptCount val="21"/>
                <c:pt idx="0">
                  <c:v>48770</c:v>
                </c:pt>
                <c:pt idx="1">
                  <c:v>85360</c:v>
                </c:pt>
                <c:pt idx="2">
                  <c:v>121950</c:v>
                </c:pt>
                <c:pt idx="3">
                  <c:v>158530</c:v>
                </c:pt>
                <c:pt idx="4">
                  <c:v>195110</c:v>
                </c:pt>
                <c:pt idx="5">
                  <c:v>231700</c:v>
                </c:pt>
                <c:pt idx="6">
                  <c:v>268280</c:v>
                </c:pt>
                <c:pt idx="7">
                  <c:v>304870</c:v>
                </c:pt>
                <c:pt idx="8">
                  <c:v>341450</c:v>
                </c:pt>
                <c:pt idx="9">
                  <c:v>378030</c:v>
                </c:pt>
                <c:pt idx="10">
                  <c:v>414620</c:v>
                </c:pt>
                <c:pt idx="11">
                  <c:v>451200</c:v>
                </c:pt>
                <c:pt idx="12">
                  <c:v>487790</c:v>
                </c:pt>
                <c:pt idx="13">
                  <c:v>524370</c:v>
                </c:pt>
                <c:pt idx="14">
                  <c:v>560950</c:v>
                </c:pt>
                <c:pt idx="15">
                  <c:v>597540</c:v>
                </c:pt>
                <c:pt idx="16">
                  <c:v>634120</c:v>
                </c:pt>
                <c:pt idx="17">
                  <c:v>670700</c:v>
                </c:pt>
                <c:pt idx="18">
                  <c:v>707290</c:v>
                </c:pt>
                <c:pt idx="19">
                  <c:v>743870</c:v>
                </c:pt>
                <c:pt idx="20">
                  <c:v>780460</c:v>
                </c:pt>
              </c:numCache>
            </c:numRef>
          </c:cat>
          <c:val>
            <c:numRef>
              <c:f>Gather!$J$4:$J$24</c:f>
              <c:numCache>
                <c:formatCode>0%</c:formatCode>
                <c:ptCount val="21"/>
                <c:pt idx="0">
                  <c:v>0</c:v>
                </c:pt>
                <c:pt idx="1">
                  <c:v>0.02</c:v>
                </c:pt>
                <c:pt idx="2">
                  <c:v>7.0000000000000007E-2</c:v>
                </c:pt>
                <c:pt idx="3">
                  <c:v>0.1</c:v>
                </c:pt>
                <c:pt idx="4">
                  <c:v>0.18</c:v>
                </c:pt>
                <c:pt idx="5">
                  <c:v>0.25</c:v>
                </c:pt>
                <c:pt idx="6">
                  <c:v>0.32</c:v>
                </c:pt>
                <c:pt idx="7">
                  <c:v>0.4</c:v>
                </c:pt>
                <c:pt idx="8">
                  <c:v>0.47</c:v>
                </c:pt>
                <c:pt idx="9">
                  <c:v>0.53</c:v>
                </c:pt>
                <c:pt idx="10">
                  <c:v>0.64</c:v>
                </c:pt>
                <c:pt idx="11">
                  <c:v>0.73</c:v>
                </c:pt>
                <c:pt idx="12">
                  <c:v>0.75</c:v>
                </c:pt>
                <c:pt idx="13">
                  <c:v>0.82</c:v>
                </c:pt>
                <c:pt idx="14">
                  <c:v>0.86</c:v>
                </c:pt>
                <c:pt idx="15">
                  <c:v>0.91</c:v>
                </c:pt>
                <c:pt idx="16">
                  <c:v>0.94</c:v>
                </c:pt>
                <c:pt idx="17">
                  <c:v>0.95</c:v>
                </c:pt>
                <c:pt idx="18">
                  <c:v>0.98</c:v>
                </c:pt>
                <c:pt idx="19">
                  <c:v>0.98</c:v>
                </c:pt>
                <c:pt idx="20">
                  <c:v>1</c:v>
                </c:pt>
              </c:numCache>
            </c:numRef>
          </c:val>
          <c:smooth val="0"/>
          <c:extLst>
            <c:ext xmlns:c16="http://schemas.microsoft.com/office/drawing/2014/chart" uri="{C3380CC4-5D6E-409C-BE32-E72D297353CC}">
              <c16:uniqueId val="{00000002-692E-41CC-84EA-2B305755C1D1}"/>
            </c:ext>
          </c:extLst>
        </c:ser>
        <c:dLbls>
          <c:showLegendKey val="0"/>
          <c:showVal val="0"/>
          <c:showCatName val="0"/>
          <c:showSerName val="0"/>
          <c:showPercent val="0"/>
          <c:showBubbleSize val="0"/>
        </c:dLbls>
        <c:marker val="1"/>
        <c:smooth val="0"/>
        <c:axId val="1919087743"/>
        <c:axId val="1782549151"/>
        <c:extLst>
          <c:ext xmlns:c15="http://schemas.microsoft.com/office/drawing/2012/chart" uri="{02D57815-91ED-43cb-92C2-25804820EDAC}">
            <c15:filteredLineSeries>
              <c15:ser>
                <c:idx val="3"/>
                <c:order val="3"/>
                <c:tx>
                  <c:strRef>
                    <c:extLst>
                      <c:ext uri="{02D57815-91ED-43cb-92C2-25804820EDAC}">
                        <c15:formulaRef>
                          <c15:sqref>Gather!$K$2:$K$3</c15:sqref>
                        </c15:formulaRef>
                      </c:ext>
                    </c:extLst>
                    <c:strCache>
                      <c:ptCount val="2"/>
                      <c:pt idx="0">
                        <c:v> Expenses Y2 </c:v>
                      </c:pt>
                      <c:pt idx="1">
                        <c:v>Distribution</c:v>
                      </c:pt>
                    </c:strCache>
                  </c:strRef>
                </c:tx>
                <c:spPr>
                  <a:ln w="28575" cap="rnd">
                    <a:solidFill>
                      <a:schemeClr val="accent4"/>
                    </a:solidFill>
                    <a:round/>
                  </a:ln>
                  <a:effectLst/>
                </c:spPr>
                <c:marker>
                  <c:symbol val="none"/>
                </c:marker>
                <c:cat>
                  <c:numRef>
                    <c:extLst>
                      <c:ext uri="{02D57815-91ED-43cb-92C2-25804820EDAC}">
                        <c15:formulaRef>
                          <c15:sqref>Gather!$G$4:$G$24</c15:sqref>
                        </c15:formulaRef>
                      </c:ext>
                    </c:extLst>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extLst>
                      <c:ext uri="{02D57815-91ED-43cb-92C2-25804820EDAC}">
                        <c15:formulaRef>
                          <c15:sqref>Gather!$K$4:$K$24</c15:sqref>
                        </c15:formulaRef>
                      </c:ext>
                    </c:extLst>
                    <c:numCache>
                      <c:formatCode>0.00%</c:formatCode>
                      <c:ptCount val="21"/>
                      <c:pt idx="0">
                        <c:v>0</c:v>
                      </c:pt>
                      <c:pt idx="1">
                        <c:v>0.02</c:v>
                      </c:pt>
                      <c:pt idx="2">
                        <c:v>0.05</c:v>
                      </c:pt>
                      <c:pt idx="3">
                        <c:v>0.03</c:v>
                      </c:pt>
                      <c:pt idx="4">
                        <c:v>0.08</c:v>
                      </c:pt>
                      <c:pt idx="5">
                        <c:v>7.0000000000000007E-2</c:v>
                      </c:pt>
                      <c:pt idx="6">
                        <c:v>7.0000000000000007E-2</c:v>
                      </c:pt>
                      <c:pt idx="7">
                        <c:v>0.08</c:v>
                      </c:pt>
                      <c:pt idx="8">
                        <c:v>7.0000000000000007E-2</c:v>
                      </c:pt>
                      <c:pt idx="9">
                        <c:v>0.06</c:v>
                      </c:pt>
                      <c:pt idx="10">
                        <c:v>0.11</c:v>
                      </c:pt>
                      <c:pt idx="11">
                        <c:v>0.09</c:v>
                      </c:pt>
                      <c:pt idx="12">
                        <c:v>0.02</c:v>
                      </c:pt>
                      <c:pt idx="13">
                        <c:v>7.0000000000000007E-2</c:v>
                      </c:pt>
                      <c:pt idx="14">
                        <c:v>0.04</c:v>
                      </c:pt>
                      <c:pt idx="15">
                        <c:v>0.05</c:v>
                      </c:pt>
                      <c:pt idx="16">
                        <c:v>0.03</c:v>
                      </c:pt>
                      <c:pt idx="17">
                        <c:v>0.01</c:v>
                      </c:pt>
                      <c:pt idx="18">
                        <c:v>0.03</c:v>
                      </c:pt>
                      <c:pt idx="19">
                        <c:v>0</c:v>
                      </c:pt>
                      <c:pt idx="20">
                        <c:v>0.02</c:v>
                      </c:pt>
                    </c:numCache>
                  </c:numRef>
                </c:val>
                <c:smooth val="0"/>
                <c:extLst>
                  <c:ext xmlns:c16="http://schemas.microsoft.com/office/drawing/2014/chart" uri="{C3380CC4-5D6E-409C-BE32-E72D297353CC}">
                    <c16:uniqueId val="{00000003-692E-41CC-84EA-2B305755C1D1}"/>
                  </c:ext>
                </c:extLst>
              </c15:ser>
            </c15:filteredLineSeries>
          </c:ext>
        </c:extLst>
      </c:lineChart>
      <c:catAx>
        <c:axId val="1919086079"/>
        <c:scaling>
          <c:orientation val="minMax"/>
        </c:scaling>
        <c:delete val="0"/>
        <c:axPos val="b"/>
        <c:numFmt formatCode="&quot;$&quot;#,##0_);[Red]\(&quot;$&quot;#,##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1985615"/>
        <c:crosses val="autoZero"/>
        <c:auto val="1"/>
        <c:lblAlgn val="ctr"/>
        <c:lblOffset val="100"/>
        <c:noMultiLvlLbl val="0"/>
      </c:catAx>
      <c:valAx>
        <c:axId val="1921985615"/>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9086079"/>
        <c:crosses val="autoZero"/>
        <c:crossBetween val="between"/>
      </c:valAx>
      <c:valAx>
        <c:axId val="1782549151"/>
        <c:scaling>
          <c:orientation val="minMax"/>
          <c:max val="1"/>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9087743"/>
        <c:crosses val="max"/>
        <c:crossBetween val="between"/>
      </c:valAx>
      <c:catAx>
        <c:axId val="1919087743"/>
        <c:scaling>
          <c:orientation val="minMax"/>
        </c:scaling>
        <c:delete val="1"/>
        <c:axPos val="b"/>
        <c:numFmt formatCode="&quot;$&quot;#,##0_);[Red]\(&quot;$&quot;#,##0\)" sourceLinked="1"/>
        <c:majorTickMark val="none"/>
        <c:minorTickMark val="none"/>
        <c:tickLblPos val="nextTo"/>
        <c:crossAx val="178254915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Total Revenue Y2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Gather!$N$2:$N$3</c:f>
              <c:strCache>
                <c:ptCount val="2"/>
                <c:pt idx="0">
                  <c:v> Total Revenue Y2 </c:v>
                </c:pt>
                <c:pt idx="1">
                  <c:v>Count</c:v>
                </c:pt>
              </c:strCache>
            </c:strRef>
          </c:tx>
          <c:spPr>
            <a:solidFill>
              <a:schemeClr val="accent1"/>
            </a:solidFill>
            <a:ln>
              <a:noFill/>
            </a:ln>
            <a:effectLst/>
          </c:spPr>
          <c:invertIfNegative val="0"/>
          <c:cat>
            <c:numRef>
              <c:f>Gather!$O$4:$O$24</c:f>
              <c:numCache>
                <c:formatCode>"$"#,##0_);[Red]\("$"#,##0\)</c:formatCode>
                <c:ptCount val="21"/>
                <c:pt idx="0">
                  <c:v>217890</c:v>
                </c:pt>
                <c:pt idx="1">
                  <c:v>356810</c:v>
                </c:pt>
                <c:pt idx="2">
                  <c:v>495730</c:v>
                </c:pt>
                <c:pt idx="3">
                  <c:v>634640</c:v>
                </c:pt>
                <c:pt idx="4">
                  <c:v>773560</c:v>
                </c:pt>
                <c:pt idx="5">
                  <c:v>912470</c:v>
                </c:pt>
                <c:pt idx="6">
                  <c:v>1051390</c:v>
                </c:pt>
                <c:pt idx="7">
                  <c:v>1190300</c:v>
                </c:pt>
                <c:pt idx="8">
                  <c:v>1329220</c:v>
                </c:pt>
                <c:pt idx="9">
                  <c:v>1468130</c:v>
                </c:pt>
                <c:pt idx="10">
                  <c:v>1607050</c:v>
                </c:pt>
                <c:pt idx="11">
                  <c:v>1745960</c:v>
                </c:pt>
                <c:pt idx="12">
                  <c:v>1884880</c:v>
                </c:pt>
                <c:pt idx="13">
                  <c:v>2023790</c:v>
                </c:pt>
                <c:pt idx="14">
                  <c:v>2162710</c:v>
                </c:pt>
                <c:pt idx="15">
                  <c:v>2301620</c:v>
                </c:pt>
                <c:pt idx="16">
                  <c:v>2440540</c:v>
                </c:pt>
                <c:pt idx="17">
                  <c:v>2579450</c:v>
                </c:pt>
                <c:pt idx="18">
                  <c:v>2718370</c:v>
                </c:pt>
                <c:pt idx="19">
                  <c:v>2857280</c:v>
                </c:pt>
                <c:pt idx="20">
                  <c:v>2996200</c:v>
                </c:pt>
              </c:numCache>
            </c:numRef>
          </c:cat>
          <c:val>
            <c:numRef>
              <c:f>Gather!$N$4:$N$24</c:f>
              <c:numCache>
                <c:formatCode>_-* #,##0_-;\-* #,##0_-;_-* "-"??_-;_-@_-</c:formatCode>
                <c:ptCount val="21"/>
                <c:pt idx="0">
                  <c:v>0</c:v>
                </c:pt>
                <c:pt idx="1">
                  <c:v>2</c:v>
                </c:pt>
                <c:pt idx="2">
                  <c:v>5</c:v>
                </c:pt>
                <c:pt idx="3">
                  <c:v>5</c:v>
                </c:pt>
                <c:pt idx="4">
                  <c:v>3</c:v>
                </c:pt>
                <c:pt idx="5">
                  <c:v>6</c:v>
                </c:pt>
                <c:pt idx="6">
                  <c:v>11</c:v>
                </c:pt>
                <c:pt idx="7">
                  <c:v>11</c:v>
                </c:pt>
                <c:pt idx="8">
                  <c:v>5</c:v>
                </c:pt>
                <c:pt idx="9">
                  <c:v>8</c:v>
                </c:pt>
                <c:pt idx="10">
                  <c:v>10</c:v>
                </c:pt>
                <c:pt idx="11">
                  <c:v>4</c:v>
                </c:pt>
                <c:pt idx="12">
                  <c:v>11</c:v>
                </c:pt>
                <c:pt idx="13">
                  <c:v>4</c:v>
                </c:pt>
                <c:pt idx="14">
                  <c:v>4</c:v>
                </c:pt>
                <c:pt idx="15">
                  <c:v>3</c:v>
                </c:pt>
                <c:pt idx="16">
                  <c:v>3</c:v>
                </c:pt>
                <c:pt idx="17">
                  <c:v>2</c:v>
                </c:pt>
                <c:pt idx="18">
                  <c:v>0</c:v>
                </c:pt>
                <c:pt idx="19">
                  <c:v>1</c:v>
                </c:pt>
                <c:pt idx="20">
                  <c:v>2</c:v>
                </c:pt>
              </c:numCache>
            </c:numRef>
          </c:val>
          <c:extLst>
            <c:ext xmlns:c16="http://schemas.microsoft.com/office/drawing/2014/chart" uri="{C3380CC4-5D6E-409C-BE32-E72D297353CC}">
              <c16:uniqueId val="{00000000-C5BF-4AFF-A2C5-FC3F8DAF5007}"/>
            </c:ext>
          </c:extLst>
        </c:ser>
        <c:dLbls>
          <c:showLegendKey val="0"/>
          <c:showVal val="0"/>
          <c:showCatName val="0"/>
          <c:showSerName val="0"/>
          <c:showPercent val="0"/>
          <c:showBubbleSize val="0"/>
        </c:dLbls>
        <c:gapWidth val="219"/>
        <c:overlap val="-27"/>
        <c:axId val="1782699407"/>
        <c:axId val="1707046191"/>
        <c:extLst>
          <c:ext xmlns:c15="http://schemas.microsoft.com/office/drawing/2012/chart" uri="{02D57815-91ED-43cb-92C2-25804820EDAC}">
            <c15:filteredBarSeries>
              <c15:ser>
                <c:idx val="1"/>
                <c:order val="1"/>
                <c:tx>
                  <c:strRef>
                    <c:extLst>
                      <c:ext uri="{02D57815-91ED-43cb-92C2-25804820EDAC}">
                        <c15:formulaRef>
                          <c15:sqref>Gather!$O$2:$O$3</c15:sqref>
                        </c15:formulaRef>
                      </c:ext>
                    </c:extLst>
                    <c:strCache>
                      <c:ptCount val="2"/>
                      <c:pt idx="0">
                        <c:v> Total Revenue Y2 </c:v>
                      </c:pt>
                      <c:pt idx="1">
                        <c:v>Ranges</c:v>
                      </c:pt>
                    </c:strCache>
                  </c:strRef>
                </c:tx>
                <c:spPr>
                  <a:solidFill>
                    <a:schemeClr val="accent2"/>
                  </a:solidFill>
                  <a:ln>
                    <a:noFill/>
                  </a:ln>
                  <a:effectLst/>
                </c:spPr>
                <c:invertIfNegative val="0"/>
                <c:cat>
                  <c:numRef>
                    <c:extLst>
                      <c:ext uri="{02D57815-91ED-43cb-92C2-25804820EDAC}">
                        <c15:formulaRef>
                          <c15:sqref>Gather!$O$4:$O$24</c15:sqref>
                        </c15:formulaRef>
                      </c:ext>
                    </c:extLst>
                    <c:numCache>
                      <c:formatCode>"$"#,##0_);[Red]\("$"#,##0\)</c:formatCode>
                      <c:ptCount val="21"/>
                      <c:pt idx="0">
                        <c:v>217890</c:v>
                      </c:pt>
                      <c:pt idx="1">
                        <c:v>356810</c:v>
                      </c:pt>
                      <c:pt idx="2">
                        <c:v>495730</c:v>
                      </c:pt>
                      <c:pt idx="3">
                        <c:v>634640</c:v>
                      </c:pt>
                      <c:pt idx="4">
                        <c:v>773560</c:v>
                      </c:pt>
                      <c:pt idx="5">
                        <c:v>912470</c:v>
                      </c:pt>
                      <c:pt idx="6">
                        <c:v>1051390</c:v>
                      </c:pt>
                      <c:pt idx="7">
                        <c:v>1190300</c:v>
                      </c:pt>
                      <c:pt idx="8">
                        <c:v>1329220</c:v>
                      </c:pt>
                      <c:pt idx="9">
                        <c:v>1468130</c:v>
                      </c:pt>
                      <c:pt idx="10">
                        <c:v>1607050</c:v>
                      </c:pt>
                      <c:pt idx="11">
                        <c:v>1745960</c:v>
                      </c:pt>
                      <c:pt idx="12">
                        <c:v>1884880</c:v>
                      </c:pt>
                      <c:pt idx="13">
                        <c:v>2023790</c:v>
                      </c:pt>
                      <c:pt idx="14">
                        <c:v>2162710</c:v>
                      </c:pt>
                      <c:pt idx="15">
                        <c:v>2301620</c:v>
                      </c:pt>
                      <c:pt idx="16">
                        <c:v>2440540</c:v>
                      </c:pt>
                      <c:pt idx="17">
                        <c:v>2579450</c:v>
                      </c:pt>
                      <c:pt idx="18">
                        <c:v>2718370</c:v>
                      </c:pt>
                      <c:pt idx="19">
                        <c:v>2857280</c:v>
                      </c:pt>
                      <c:pt idx="20">
                        <c:v>2996200</c:v>
                      </c:pt>
                    </c:numCache>
                  </c:numRef>
                </c:cat>
                <c:val>
                  <c:numRef>
                    <c:extLst>
                      <c:ext uri="{02D57815-91ED-43cb-92C2-25804820EDAC}">
                        <c15:formulaRef>
                          <c15:sqref>Gather!$O$4:$O$24</c15:sqref>
                        </c15:formulaRef>
                      </c:ext>
                    </c:extLst>
                    <c:numCache>
                      <c:formatCode>"$"#,##0_);[Red]\("$"#,##0\)</c:formatCode>
                      <c:ptCount val="21"/>
                      <c:pt idx="0">
                        <c:v>217890</c:v>
                      </c:pt>
                      <c:pt idx="1">
                        <c:v>356810</c:v>
                      </c:pt>
                      <c:pt idx="2">
                        <c:v>495730</c:v>
                      </c:pt>
                      <c:pt idx="3">
                        <c:v>634640</c:v>
                      </c:pt>
                      <c:pt idx="4">
                        <c:v>773560</c:v>
                      </c:pt>
                      <c:pt idx="5">
                        <c:v>912470</c:v>
                      </c:pt>
                      <c:pt idx="6">
                        <c:v>1051390</c:v>
                      </c:pt>
                      <c:pt idx="7">
                        <c:v>1190300</c:v>
                      </c:pt>
                      <c:pt idx="8">
                        <c:v>1329220</c:v>
                      </c:pt>
                      <c:pt idx="9">
                        <c:v>1468130</c:v>
                      </c:pt>
                      <c:pt idx="10">
                        <c:v>1607050</c:v>
                      </c:pt>
                      <c:pt idx="11">
                        <c:v>1745960</c:v>
                      </c:pt>
                      <c:pt idx="12">
                        <c:v>1884880</c:v>
                      </c:pt>
                      <c:pt idx="13">
                        <c:v>2023790</c:v>
                      </c:pt>
                      <c:pt idx="14">
                        <c:v>2162710</c:v>
                      </c:pt>
                      <c:pt idx="15">
                        <c:v>2301620</c:v>
                      </c:pt>
                      <c:pt idx="16">
                        <c:v>2440540</c:v>
                      </c:pt>
                      <c:pt idx="17">
                        <c:v>2579450</c:v>
                      </c:pt>
                      <c:pt idx="18">
                        <c:v>2718370</c:v>
                      </c:pt>
                      <c:pt idx="19">
                        <c:v>2857280</c:v>
                      </c:pt>
                      <c:pt idx="20">
                        <c:v>2996200</c:v>
                      </c:pt>
                    </c:numCache>
                  </c:numRef>
                </c:val>
                <c:extLst>
                  <c:ext xmlns:c16="http://schemas.microsoft.com/office/drawing/2014/chart" uri="{C3380CC4-5D6E-409C-BE32-E72D297353CC}">
                    <c16:uniqueId val="{00000001-C5BF-4AFF-A2C5-FC3F8DAF5007}"/>
                  </c:ext>
                </c:extLst>
              </c15:ser>
            </c15:filteredBarSeries>
          </c:ext>
        </c:extLst>
      </c:barChart>
      <c:lineChart>
        <c:grouping val="standard"/>
        <c:varyColors val="0"/>
        <c:ser>
          <c:idx val="2"/>
          <c:order val="2"/>
          <c:tx>
            <c:strRef>
              <c:f>Gather!$P$2:$P$3</c:f>
              <c:strCache>
                <c:ptCount val="2"/>
                <c:pt idx="0">
                  <c:v> Total Revenue Y2 </c:v>
                </c:pt>
                <c:pt idx="1">
                  <c:v>Cumulative %</c:v>
                </c:pt>
              </c:strCache>
            </c:strRef>
          </c:tx>
          <c:spPr>
            <a:ln w="28575" cap="rnd">
              <a:solidFill>
                <a:schemeClr val="accent3"/>
              </a:solidFill>
              <a:round/>
            </a:ln>
            <a:effectLst/>
          </c:spPr>
          <c:marker>
            <c:symbol val="none"/>
          </c:marker>
          <c:cat>
            <c:numRef>
              <c:f>Gather!$O$4:$O$24</c:f>
              <c:numCache>
                <c:formatCode>"$"#,##0_);[Red]\("$"#,##0\)</c:formatCode>
                <c:ptCount val="21"/>
                <c:pt idx="0">
                  <c:v>217890</c:v>
                </c:pt>
                <c:pt idx="1">
                  <c:v>356810</c:v>
                </c:pt>
                <c:pt idx="2">
                  <c:v>495730</c:v>
                </c:pt>
                <c:pt idx="3">
                  <c:v>634640</c:v>
                </c:pt>
                <c:pt idx="4">
                  <c:v>773560</c:v>
                </c:pt>
                <c:pt idx="5">
                  <c:v>912470</c:v>
                </c:pt>
                <c:pt idx="6">
                  <c:v>1051390</c:v>
                </c:pt>
                <c:pt idx="7">
                  <c:v>1190300</c:v>
                </c:pt>
                <c:pt idx="8">
                  <c:v>1329220</c:v>
                </c:pt>
                <c:pt idx="9">
                  <c:v>1468130</c:v>
                </c:pt>
                <c:pt idx="10">
                  <c:v>1607050</c:v>
                </c:pt>
                <c:pt idx="11">
                  <c:v>1745960</c:v>
                </c:pt>
                <c:pt idx="12">
                  <c:v>1884880</c:v>
                </c:pt>
                <c:pt idx="13">
                  <c:v>2023790</c:v>
                </c:pt>
                <c:pt idx="14">
                  <c:v>2162710</c:v>
                </c:pt>
                <c:pt idx="15">
                  <c:v>2301620</c:v>
                </c:pt>
                <c:pt idx="16">
                  <c:v>2440540</c:v>
                </c:pt>
                <c:pt idx="17">
                  <c:v>2579450</c:v>
                </c:pt>
                <c:pt idx="18">
                  <c:v>2718370</c:v>
                </c:pt>
                <c:pt idx="19">
                  <c:v>2857280</c:v>
                </c:pt>
                <c:pt idx="20">
                  <c:v>2996200</c:v>
                </c:pt>
              </c:numCache>
            </c:numRef>
          </c:cat>
          <c:val>
            <c:numRef>
              <c:f>Gather!$P$4:$P$24</c:f>
              <c:numCache>
                <c:formatCode>0%</c:formatCode>
                <c:ptCount val="21"/>
                <c:pt idx="0">
                  <c:v>0</c:v>
                </c:pt>
                <c:pt idx="1">
                  <c:v>0.02</c:v>
                </c:pt>
                <c:pt idx="2">
                  <c:v>7.0000000000000007E-2</c:v>
                </c:pt>
                <c:pt idx="3">
                  <c:v>0.12</c:v>
                </c:pt>
                <c:pt idx="4">
                  <c:v>0.15</c:v>
                </c:pt>
                <c:pt idx="5">
                  <c:v>0.21</c:v>
                </c:pt>
                <c:pt idx="6">
                  <c:v>0.32</c:v>
                </c:pt>
                <c:pt idx="7">
                  <c:v>0.43</c:v>
                </c:pt>
                <c:pt idx="8">
                  <c:v>0.48</c:v>
                </c:pt>
                <c:pt idx="9">
                  <c:v>0.56000000000000005</c:v>
                </c:pt>
                <c:pt idx="10">
                  <c:v>0.66</c:v>
                </c:pt>
                <c:pt idx="11">
                  <c:v>0.7</c:v>
                </c:pt>
                <c:pt idx="12">
                  <c:v>0.81</c:v>
                </c:pt>
                <c:pt idx="13">
                  <c:v>0.85</c:v>
                </c:pt>
                <c:pt idx="14">
                  <c:v>0.89</c:v>
                </c:pt>
                <c:pt idx="15">
                  <c:v>0.92</c:v>
                </c:pt>
                <c:pt idx="16">
                  <c:v>0.95</c:v>
                </c:pt>
                <c:pt idx="17">
                  <c:v>0.97</c:v>
                </c:pt>
                <c:pt idx="18">
                  <c:v>0.97</c:v>
                </c:pt>
                <c:pt idx="19">
                  <c:v>0.98</c:v>
                </c:pt>
                <c:pt idx="20">
                  <c:v>1</c:v>
                </c:pt>
              </c:numCache>
            </c:numRef>
          </c:val>
          <c:smooth val="0"/>
          <c:extLst>
            <c:ext xmlns:c16="http://schemas.microsoft.com/office/drawing/2014/chart" uri="{C3380CC4-5D6E-409C-BE32-E72D297353CC}">
              <c16:uniqueId val="{00000002-C5BF-4AFF-A2C5-FC3F8DAF5007}"/>
            </c:ext>
          </c:extLst>
        </c:ser>
        <c:dLbls>
          <c:showLegendKey val="0"/>
          <c:showVal val="0"/>
          <c:showCatName val="0"/>
          <c:showSerName val="0"/>
          <c:showPercent val="0"/>
          <c:showBubbleSize val="0"/>
        </c:dLbls>
        <c:marker val="1"/>
        <c:smooth val="0"/>
        <c:axId val="1927382591"/>
        <c:axId val="1475561599"/>
        <c:extLst>
          <c:ext xmlns:c15="http://schemas.microsoft.com/office/drawing/2012/chart" uri="{02D57815-91ED-43cb-92C2-25804820EDAC}">
            <c15:filteredLineSeries>
              <c15:ser>
                <c:idx val="3"/>
                <c:order val="3"/>
                <c:tx>
                  <c:strRef>
                    <c:extLst>
                      <c:ext uri="{02D57815-91ED-43cb-92C2-25804820EDAC}">
                        <c15:formulaRef>
                          <c15:sqref>Gather!$Q$2:$Q$3</c15:sqref>
                        </c15:formulaRef>
                      </c:ext>
                    </c:extLst>
                    <c:strCache>
                      <c:ptCount val="2"/>
                      <c:pt idx="0">
                        <c:v> Total Revenue Y2 </c:v>
                      </c:pt>
                      <c:pt idx="1">
                        <c:v>Distribution</c:v>
                      </c:pt>
                    </c:strCache>
                  </c:strRef>
                </c:tx>
                <c:spPr>
                  <a:ln w="28575" cap="rnd">
                    <a:solidFill>
                      <a:schemeClr val="accent4"/>
                    </a:solidFill>
                    <a:round/>
                  </a:ln>
                  <a:effectLst/>
                </c:spPr>
                <c:marker>
                  <c:symbol val="none"/>
                </c:marker>
                <c:cat>
                  <c:numRef>
                    <c:extLst>
                      <c:ext uri="{02D57815-91ED-43cb-92C2-25804820EDAC}">
                        <c15:formulaRef>
                          <c15:sqref>Gather!$M$4:$M$24</c15:sqref>
                        </c15:formulaRef>
                      </c:ext>
                    </c:extLst>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extLst>
                      <c:ext uri="{02D57815-91ED-43cb-92C2-25804820EDAC}">
                        <c15:formulaRef>
                          <c15:sqref>Gather!$Q$4:$Q$24</c15:sqref>
                        </c15:formulaRef>
                      </c:ext>
                    </c:extLst>
                    <c:numCache>
                      <c:formatCode>0.00%</c:formatCode>
                      <c:ptCount val="21"/>
                      <c:pt idx="0">
                        <c:v>0</c:v>
                      </c:pt>
                      <c:pt idx="1">
                        <c:v>0.02</c:v>
                      </c:pt>
                      <c:pt idx="2">
                        <c:v>0.05</c:v>
                      </c:pt>
                      <c:pt idx="3">
                        <c:v>0.05</c:v>
                      </c:pt>
                      <c:pt idx="4">
                        <c:v>0.03</c:v>
                      </c:pt>
                      <c:pt idx="5">
                        <c:v>0.06</c:v>
                      </c:pt>
                      <c:pt idx="6">
                        <c:v>0.11</c:v>
                      </c:pt>
                      <c:pt idx="7">
                        <c:v>0.11</c:v>
                      </c:pt>
                      <c:pt idx="8">
                        <c:v>0.05</c:v>
                      </c:pt>
                      <c:pt idx="9">
                        <c:v>0.08</c:v>
                      </c:pt>
                      <c:pt idx="10">
                        <c:v>0.1</c:v>
                      </c:pt>
                      <c:pt idx="11">
                        <c:v>0.04</c:v>
                      </c:pt>
                      <c:pt idx="12">
                        <c:v>0.11</c:v>
                      </c:pt>
                      <c:pt idx="13">
                        <c:v>0.04</c:v>
                      </c:pt>
                      <c:pt idx="14">
                        <c:v>0.04</c:v>
                      </c:pt>
                      <c:pt idx="15">
                        <c:v>0.03</c:v>
                      </c:pt>
                      <c:pt idx="16">
                        <c:v>0.03</c:v>
                      </c:pt>
                      <c:pt idx="17">
                        <c:v>0.02</c:v>
                      </c:pt>
                      <c:pt idx="18">
                        <c:v>0</c:v>
                      </c:pt>
                      <c:pt idx="19">
                        <c:v>0.01</c:v>
                      </c:pt>
                      <c:pt idx="20">
                        <c:v>0.02</c:v>
                      </c:pt>
                    </c:numCache>
                  </c:numRef>
                </c:val>
                <c:smooth val="0"/>
                <c:extLst>
                  <c:ext xmlns:c16="http://schemas.microsoft.com/office/drawing/2014/chart" uri="{C3380CC4-5D6E-409C-BE32-E72D297353CC}">
                    <c16:uniqueId val="{00000003-C5BF-4AFF-A2C5-FC3F8DAF5007}"/>
                  </c:ext>
                </c:extLst>
              </c15:ser>
            </c15:filteredLineSeries>
          </c:ext>
        </c:extLst>
      </c:lineChart>
      <c:catAx>
        <c:axId val="1782699407"/>
        <c:scaling>
          <c:orientation val="minMax"/>
        </c:scaling>
        <c:delete val="0"/>
        <c:axPos val="b"/>
        <c:numFmt formatCode="&quot;$&quot;#,##0_);[Red]\(&quot;$&quot;#,##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7046191"/>
        <c:crosses val="autoZero"/>
        <c:auto val="1"/>
        <c:lblAlgn val="ctr"/>
        <c:lblOffset val="100"/>
        <c:noMultiLvlLbl val="0"/>
      </c:catAx>
      <c:valAx>
        <c:axId val="1707046191"/>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2699407"/>
        <c:crosses val="autoZero"/>
        <c:crossBetween val="between"/>
      </c:valAx>
      <c:valAx>
        <c:axId val="1475561599"/>
        <c:scaling>
          <c:orientation val="minMax"/>
          <c:max val="1"/>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7382591"/>
        <c:crosses val="max"/>
        <c:crossBetween val="between"/>
      </c:valAx>
      <c:catAx>
        <c:axId val="1927382591"/>
        <c:scaling>
          <c:orientation val="minMax"/>
        </c:scaling>
        <c:delete val="1"/>
        <c:axPos val="b"/>
        <c:numFmt formatCode="&quot;$&quot;#,##0_);[Red]\(&quot;$&quot;#,##0\)" sourceLinked="1"/>
        <c:majorTickMark val="none"/>
        <c:minorTickMark val="none"/>
        <c:tickLblPos val="nextTo"/>
        <c:crossAx val="147556159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Gross Income Y2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Gather!$B$2:$B$3</c:f>
              <c:strCache>
                <c:ptCount val="2"/>
                <c:pt idx="0">
                  <c:v> Gross Income Y2 </c:v>
                </c:pt>
                <c:pt idx="1">
                  <c:v>Count</c:v>
                </c:pt>
              </c:strCache>
            </c:strRef>
          </c:tx>
          <c:spPr>
            <a:solidFill>
              <a:schemeClr val="accent1"/>
            </a:solidFill>
            <a:ln>
              <a:noFill/>
            </a:ln>
            <a:effectLst/>
          </c:spPr>
          <c:invertIfNegative val="0"/>
          <c:cat>
            <c:numRef>
              <c:f>Gather!$C$4:$C$24</c:f>
              <c:numCache>
                <c:formatCode>"$"#,##0_);[Red]\("$"#,##0\)</c:formatCode>
                <c:ptCount val="21"/>
                <c:pt idx="0">
                  <c:v>266670</c:v>
                </c:pt>
                <c:pt idx="1">
                  <c:v>437260</c:v>
                </c:pt>
                <c:pt idx="2">
                  <c:v>607840</c:v>
                </c:pt>
                <c:pt idx="3">
                  <c:v>778420</c:v>
                </c:pt>
                <c:pt idx="4">
                  <c:v>949010</c:v>
                </c:pt>
                <c:pt idx="5">
                  <c:v>1119590</c:v>
                </c:pt>
                <c:pt idx="6">
                  <c:v>1290180</c:v>
                </c:pt>
                <c:pt idx="7">
                  <c:v>1460760</c:v>
                </c:pt>
                <c:pt idx="8">
                  <c:v>1631340</c:v>
                </c:pt>
                <c:pt idx="9">
                  <c:v>1801930</c:v>
                </c:pt>
                <c:pt idx="10">
                  <c:v>1972510</c:v>
                </c:pt>
                <c:pt idx="11">
                  <c:v>2143100</c:v>
                </c:pt>
                <c:pt idx="12">
                  <c:v>2313680</c:v>
                </c:pt>
                <c:pt idx="13">
                  <c:v>2484270</c:v>
                </c:pt>
                <c:pt idx="14">
                  <c:v>2654850</c:v>
                </c:pt>
                <c:pt idx="15">
                  <c:v>2825430</c:v>
                </c:pt>
                <c:pt idx="16">
                  <c:v>2996020</c:v>
                </c:pt>
                <c:pt idx="17">
                  <c:v>3166600</c:v>
                </c:pt>
                <c:pt idx="18">
                  <c:v>3337190</c:v>
                </c:pt>
                <c:pt idx="19">
                  <c:v>3507770</c:v>
                </c:pt>
                <c:pt idx="20">
                  <c:v>3678360</c:v>
                </c:pt>
              </c:numCache>
            </c:numRef>
          </c:cat>
          <c:val>
            <c:numRef>
              <c:f>Gather!$B$4:$B$24</c:f>
              <c:numCache>
                <c:formatCode>_-* #,##0_-;\-* #,##0_-;_-* "-"??_-;_-@_-</c:formatCode>
                <c:ptCount val="21"/>
                <c:pt idx="0">
                  <c:v>1</c:v>
                </c:pt>
                <c:pt idx="1">
                  <c:v>1</c:v>
                </c:pt>
                <c:pt idx="2">
                  <c:v>5</c:v>
                </c:pt>
                <c:pt idx="3">
                  <c:v>3</c:v>
                </c:pt>
                <c:pt idx="4">
                  <c:v>6</c:v>
                </c:pt>
                <c:pt idx="5">
                  <c:v>4</c:v>
                </c:pt>
                <c:pt idx="6">
                  <c:v>8</c:v>
                </c:pt>
                <c:pt idx="7">
                  <c:v>12</c:v>
                </c:pt>
                <c:pt idx="8">
                  <c:v>5</c:v>
                </c:pt>
                <c:pt idx="9">
                  <c:v>6</c:v>
                </c:pt>
                <c:pt idx="10">
                  <c:v>13</c:v>
                </c:pt>
                <c:pt idx="11">
                  <c:v>3</c:v>
                </c:pt>
                <c:pt idx="12">
                  <c:v>12</c:v>
                </c:pt>
                <c:pt idx="13">
                  <c:v>5</c:v>
                </c:pt>
                <c:pt idx="14">
                  <c:v>5</c:v>
                </c:pt>
                <c:pt idx="15">
                  <c:v>4</c:v>
                </c:pt>
                <c:pt idx="16">
                  <c:v>1</c:v>
                </c:pt>
                <c:pt idx="17">
                  <c:v>3</c:v>
                </c:pt>
                <c:pt idx="18">
                  <c:v>0</c:v>
                </c:pt>
                <c:pt idx="19">
                  <c:v>0</c:v>
                </c:pt>
                <c:pt idx="20">
                  <c:v>3</c:v>
                </c:pt>
              </c:numCache>
            </c:numRef>
          </c:val>
          <c:extLst>
            <c:ext xmlns:c16="http://schemas.microsoft.com/office/drawing/2014/chart" uri="{C3380CC4-5D6E-409C-BE32-E72D297353CC}">
              <c16:uniqueId val="{00000000-A260-4BD4-8F1A-1417CAA59F8C}"/>
            </c:ext>
          </c:extLst>
        </c:ser>
        <c:dLbls>
          <c:showLegendKey val="0"/>
          <c:showVal val="0"/>
          <c:showCatName val="0"/>
          <c:showSerName val="0"/>
          <c:showPercent val="0"/>
          <c:showBubbleSize val="0"/>
        </c:dLbls>
        <c:gapWidth val="219"/>
        <c:overlap val="-27"/>
        <c:axId val="1506974111"/>
        <c:axId val="1685608015"/>
        <c:extLst>
          <c:ext xmlns:c15="http://schemas.microsoft.com/office/drawing/2012/chart" uri="{02D57815-91ED-43cb-92C2-25804820EDAC}">
            <c15:filteredBarSeries>
              <c15:ser>
                <c:idx val="1"/>
                <c:order val="1"/>
                <c:tx>
                  <c:strRef>
                    <c:extLst>
                      <c:ext uri="{02D57815-91ED-43cb-92C2-25804820EDAC}">
                        <c15:formulaRef>
                          <c15:sqref>Gather!$C$2:$C$3</c15:sqref>
                        </c15:formulaRef>
                      </c:ext>
                    </c:extLst>
                    <c:strCache>
                      <c:ptCount val="2"/>
                      <c:pt idx="0">
                        <c:v> Gross Income Y2 </c:v>
                      </c:pt>
                      <c:pt idx="1">
                        <c:v>Ranges</c:v>
                      </c:pt>
                    </c:strCache>
                  </c:strRef>
                </c:tx>
                <c:spPr>
                  <a:solidFill>
                    <a:schemeClr val="accent2"/>
                  </a:solidFill>
                  <a:ln>
                    <a:noFill/>
                  </a:ln>
                  <a:effectLst/>
                </c:spPr>
                <c:invertIfNegative val="0"/>
                <c:cat>
                  <c:numRef>
                    <c:extLst>
                      <c:ext uri="{02D57815-91ED-43cb-92C2-25804820EDAC}">
                        <c15:formulaRef>
                          <c15:sqref>Gather!$C$4:$C$24</c15:sqref>
                        </c15:formulaRef>
                      </c:ext>
                    </c:extLst>
                    <c:numCache>
                      <c:formatCode>"$"#,##0_);[Red]\("$"#,##0\)</c:formatCode>
                      <c:ptCount val="21"/>
                      <c:pt idx="0">
                        <c:v>266670</c:v>
                      </c:pt>
                      <c:pt idx="1">
                        <c:v>437260</c:v>
                      </c:pt>
                      <c:pt idx="2">
                        <c:v>607840</c:v>
                      </c:pt>
                      <c:pt idx="3">
                        <c:v>778420</c:v>
                      </c:pt>
                      <c:pt idx="4">
                        <c:v>949010</c:v>
                      </c:pt>
                      <c:pt idx="5">
                        <c:v>1119590</c:v>
                      </c:pt>
                      <c:pt idx="6">
                        <c:v>1290180</c:v>
                      </c:pt>
                      <c:pt idx="7">
                        <c:v>1460760</c:v>
                      </c:pt>
                      <c:pt idx="8">
                        <c:v>1631340</c:v>
                      </c:pt>
                      <c:pt idx="9">
                        <c:v>1801930</c:v>
                      </c:pt>
                      <c:pt idx="10">
                        <c:v>1972510</c:v>
                      </c:pt>
                      <c:pt idx="11">
                        <c:v>2143100</c:v>
                      </c:pt>
                      <c:pt idx="12">
                        <c:v>2313680</c:v>
                      </c:pt>
                      <c:pt idx="13">
                        <c:v>2484270</c:v>
                      </c:pt>
                      <c:pt idx="14">
                        <c:v>2654850</c:v>
                      </c:pt>
                      <c:pt idx="15">
                        <c:v>2825430</c:v>
                      </c:pt>
                      <c:pt idx="16">
                        <c:v>2996020</c:v>
                      </c:pt>
                      <c:pt idx="17">
                        <c:v>3166600</c:v>
                      </c:pt>
                      <c:pt idx="18">
                        <c:v>3337190</c:v>
                      </c:pt>
                      <c:pt idx="19">
                        <c:v>3507770</c:v>
                      </c:pt>
                      <c:pt idx="20">
                        <c:v>3678360</c:v>
                      </c:pt>
                    </c:numCache>
                  </c:numRef>
                </c:cat>
                <c:val>
                  <c:numRef>
                    <c:extLst>
                      <c:ext uri="{02D57815-91ED-43cb-92C2-25804820EDAC}">
                        <c15:formulaRef>
                          <c15:sqref>Gather!$C$4:$C$24</c15:sqref>
                        </c15:formulaRef>
                      </c:ext>
                    </c:extLst>
                    <c:numCache>
                      <c:formatCode>"$"#,##0_);[Red]\("$"#,##0\)</c:formatCode>
                      <c:ptCount val="21"/>
                      <c:pt idx="0">
                        <c:v>266670</c:v>
                      </c:pt>
                      <c:pt idx="1">
                        <c:v>437260</c:v>
                      </c:pt>
                      <c:pt idx="2">
                        <c:v>607840</c:v>
                      </c:pt>
                      <c:pt idx="3">
                        <c:v>778420</c:v>
                      </c:pt>
                      <c:pt idx="4">
                        <c:v>949010</c:v>
                      </c:pt>
                      <c:pt idx="5">
                        <c:v>1119590</c:v>
                      </c:pt>
                      <c:pt idx="6">
                        <c:v>1290180</c:v>
                      </c:pt>
                      <c:pt idx="7">
                        <c:v>1460760</c:v>
                      </c:pt>
                      <c:pt idx="8">
                        <c:v>1631340</c:v>
                      </c:pt>
                      <c:pt idx="9">
                        <c:v>1801930</c:v>
                      </c:pt>
                      <c:pt idx="10">
                        <c:v>1972510</c:v>
                      </c:pt>
                      <c:pt idx="11">
                        <c:v>2143100</c:v>
                      </c:pt>
                      <c:pt idx="12">
                        <c:v>2313680</c:v>
                      </c:pt>
                      <c:pt idx="13">
                        <c:v>2484270</c:v>
                      </c:pt>
                      <c:pt idx="14">
                        <c:v>2654850</c:v>
                      </c:pt>
                      <c:pt idx="15">
                        <c:v>2825430</c:v>
                      </c:pt>
                      <c:pt idx="16">
                        <c:v>2996020</c:v>
                      </c:pt>
                      <c:pt idx="17">
                        <c:v>3166600</c:v>
                      </c:pt>
                      <c:pt idx="18">
                        <c:v>3337190</c:v>
                      </c:pt>
                      <c:pt idx="19">
                        <c:v>3507770</c:v>
                      </c:pt>
                      <c:pt idx="20">
                        <c:v>3678360</c:v>
                      </c:pt>
                    </c:numCache>
                  </c:numRef>
                </c:val>
                <c:extLst>
                  <c:ext xmlns:c16="http://schemas.microsoft.com/office/drawing/2014/chart" uri="{C3380CC4-5D6E-409C-BE32-E72D297353CC}">
                    <c16:uniqueId val="{00000001-A260-4BD4-8F1A-1417CAA59F8C}"/>
                  </c:ext>
                </c:extLst>
              </c15:ser>
            </c15:filteredBarSeries>
          </c:ext>
        </c:extLst>
      </c:barChart>
      <c:lineChart>
        <c:grouping val="standard"/>
        <c:varyColors val="0"/>
        <c:ser>
          <c:idx val="2"/>
          <c:order val="2"/>
          <c:tx>
            <c:strRef>
              <c:f>Gather!$D$2:$D$3</c:f>
              <c:strCache>
                <c:ptCount val="2"/>
                <c:pt idx="0">
                  <c:v> Gross Income Y2 </c:v>
                </c:pt>
                <c:pt idx="1">
                  <c:v>Cumulative %</c:v>
                </c:pt>
              </c:strCache>
            </c:strRef>
          </c:tx>
          <c:spPr>
            <a:ln w="28575" cap="rnd">
              <a:solidFill>
                <a:schemeClr val="accent3"/>
              </a:solidFill>
              <a:round/>
            </a:ln>
            <a:effectLst/>
          </c:spPr>
          <c:marker>
            <c:symbol val="none"/>
          </c:marker>
          <c:cat>
            <c:numRef>
              <c:f>Gather!$C$4:$C$24</c:f>
              <c:numCache>
                <c:formatCode>"$"#,##0_);[Red]\("$"#,##0\)</c:formatCode>
                <c:ptCount val="21"/>
                <c:pt idx="0">
                  <c:v>266670</c:v>
                </c:pt>
                <c:pt idx="1">
                  <c:v>437260</c:v>
                </c:pt>
                <c:pt idx="2">
                  <c:v>607840</c:v>
                </c:pt>
                <c:pt idx="3">
                  <c:v>778420</c:v>
                </c:pt>
                <c:pt idx="4">
                  <c:v>949010</c:v>
                </c:pt>
                <c:pt idx="5">
                  <c:v>1119590</c:v>
                </c:pt>
                <c:pt idx="6">
                  <c:v>1290180</c:v>
                </c:pt>
                <c:pt idx="7">
                  <c:v>1460760</c:v>
                </c:pt>
                <c:pt idx="8">
                  <c:v>1631340</c:v>
                </c:pt>
                <c:pt idx="9">
                  <c:v>1801930</c:v>
                </c:pt>
                <c:pt idx="10">
                  <c:v>1972510</c:v>
                </c:pt>
                <c:pt idx="11">
                  <c:v>2143100</c:v>
                </c:pt>
                <c:pt idx="12">
                  <c:v>2313680</c:v>
                </c:pt>
                <c:pt idx="13">
                  <c:v>2484270</c:v>
                </c:pt>
                <c:pt idx="14">
                  <c:v>2654850</c:v>
                </c:pt>
                <c:pt idx="15">
                  <c:v>2825430</c:v>
                </c:pt>
                <c:pt idx="16">
                  <c:v>2996020</c:v>
                </c:pt>
                <c:pt idx="17">
                  <c:v>3166600</c:v>
                </c:pt>
                <c:pt idx="18">
                  <c:v>3337190</c:v>
                </c:pt>
                <c:pt idx="19">
                  <c:v>3507770</c:v>
                </c:pt>
                <c:pt idx="20">
                  <c:v>3678360</c:v>
                </c:pt>
              </c:numCache>
            </c:numRef>
          </c:cat>
          <c:val>
            <c:numRef>
              <c:f>Gather!$D$4:$D$24</c:f>
              <c:numCache>
                <c:formatCode>0%</c:formatCode>
                <c:ptCount val="21"/>
                <c:pt idx="0">
                  <c:v>0.01</c:v>
                </c:pt>
                <c:pt idx="1">
                  <c:v>0.02</c:v>
                </c:pt>
                <c:pt idx="2">
                  <c:v>7.0000000000000007E-2</c:v>
                </c:pt>
                <c:pt idx="3">
                  <c:v>0.1</c:v>
                </c:pt>
                <c:pt idx="4">
                  <c:v>0.16</c:v>
                </c:pt>
                <c:pt idx="5">
                  <c:v>0.2</c:v>
                </c:pt>
                <c:pt idx="6">
                  <c:v>0.28000000000000003</c:v>
                </c:pt>
                <c:pt idx="7">
                  <c:v>0.4</c:v>
                </c:pt>
                <c:pt idx="8">
                  <c:v>0.45</c:v>
                </c:pt>
                <c:pt idx="9">
                  <c:v>0.51</c:v>
                </c:pt>
                <c:pt idx="10">
                  <c:v>0.64</c:v>
                </c:pt>
                <c:pt idx="11">
                  <c:v>0.67</c:v>
                </c:pt>
                <c:pt idx="12">
                  <c:v>0.79</c:v>
                </c:pt>
                <c:pt idx="13">
                  <c:v>0.84</c:v>
                </c:pt>
                <c:pt idx="14">
                  <c:v>0.89</c:v>
                </c:pt>
                <c:pt idx="15">
                  <c:v>0.93</c:v>
                </c:pt>
                <c:pt idx="16">
                  <c:v>0.94</c:v>
                </c:pt>
                <c:pt idx="17">
                  <c:v>0.97</c:v>
                </c:pt>
                <c:pt idx="18">
                  <c:v>0.97</c:v>
                </c:pt>
                <c:pt idx="19">
                  <c:v>0.97</c:v>
                </c:pt>
                <c:pt idx="20">
                  <c:v>1</c:v>
                </c:pt>
              </c:numCache>
            </c:numRef>
          </c:val>
          <c:smooth val="0"/>
          <c:extLst>
            <c:ext xmlns:c16="http://schemas.microsoft.com/office/drawing/2014/chart" uri="{C3380CC4-5D6E-409C-BE32-E72D297353CC}">
              <c16:uniqueId val="{00000002-A260-4BD4-8F1A-1417CAA59F8C}"/>
            </c:ext>
          </c:extLst>
        </c:ser>
        <c:dLbls>
          <c:showLegendKey val="0"/>
          <c:showVal val="0"/>
          <c:showCatName val="0"/>
          <c:showSerName val="0"/>
          <c:showPercent val="0"/>
          <c:showBubbleSize val="0"/>
        </c:dLbls>
        <c:marker val="1"/>
        <c:smooth val="0"/>
        <c:axId val="1506976191"/>
        <c:axId val="1926737231"/>
        <c:extLst>
          <c:ext xmlns:c15="http://schemas.microsoft.com/office/drawing/2012/chart" uri="{02D57815-91ED-43cb-92C2-25804820EDAC}">
            <c15:filteredLineSeries>
              <c15:ser>
                <c:idx val="3"/>
                <c:order val="3"/>
                <c:tx>
                  <c:strRef>
                    <c:extLst>
                      <c:ext uri="{02D57815-91ED-43cb-92C2-25804820EDAC}">
                        <c15:formulaRef>
                          <c15:sqref>Gather!$E$2:$E$3</c15:sqref>
                        </c15:formulaRef>
                      </c:ext>
                    </c:extLst>
                    <c:strCache>
                      <c:ptCount val="2"/>
                      <c:pt idx="0">
                        <c:v> Gross Income Y2 </c:v>
                      </c:pt>
                      <c:pt idx="1">
                        <c:v>Distribution</c:v>
                      </c:pt>
                    </c:strCache>
                  </c:strRef>
                </c:tx>
                <c:spPr>
                  <a:ln w="28575" cap="rnd">
                    <a:solidFill>
                      <a:schemeClr val="accent4"/>
                    </a:solidFill>
                    <a:round/>
                  </a:ln>
                  <a:effectLst/>
                </c:spPr>
                <c:marker>
                  <c:symbol val="none"/>
                </c:marker>
                <c:cat>
                  <c:numRef>
                    <c:extLst>
                      <c:ext uri="{02D57815-91ED-43cb-92C2-25804820EDAC}">
                        <c15:formulaRef>
                          <c15:sqref>Gather!$A$4:$A$24</c15:sqref>
                        </c15:formulaRef>
                      </c:ext>
                    </c:extLst>
                    <c:numCache>
                      <c:formatCode>General</c:formatCode>
                      <c:ptCount val="2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numCache>
                  </c:numRef>
                </c:cat>
                <c:val>
                  <c:numRef>
                    <c:extLst>
                      <c:ext uri="{02D57815-91ED-43cb-92C2-25804820EDAC}">
                        <c15:formulaRef>
                          <c15:sqref>Gather!$E$4:$E$24</c15:sqref>
                        </c15:formulaRef>
                      </c:ext>
                    </c:extLst>
                    <c:numCache>
                      <c:formatCode>0.00%</c:formatCode>
                      <c:ptCount val="21"/>
                      <c:pt idx="0">
                        <c:v>0.01</c:v>
                      </c:pt>
                      <c:pt idx="1">
                        <c:v>0.01</c:v>
                      </c:pt>
                      <c:pt idx="2">
                        <c:v>0.05</c:v>
                      </c:pt>
                      <c:pt idx="3">
                        <c:v>0.03</c:v>
                      </c:pt>
                      <c:pt idx="4">
                        <c:v>0.06</c:v>
                      </c:pt>
                      <c:pt idx="5">
                        <c:v>0.04</c:v>
                      </c:pt>
                      <c:pt idx="6">
                        <c:v>0.08</c:v>
                      </c:pt>
                      <c:pt idx="7">
                        <c:v>0.12</c:v>
                      </c:pt>
                      <c:pt idx="8">
                        <c:v>0.05</c:v>
                      </c:pt>
                      <c:pt idx="9">
                        <c:v>0.06</c:v>
                      </c:pt>
                      <c:pt idx="10">
                        <c:v>0.13</c:v>
                      </c:pt>
                      <c:pt idx="11">
                        <c:v>0.03</c:v>
                      </c:pt>
                      <c:pt idx="12">
                        <c:v>0.12</c:v>
                      </c:pt>
                      <c:pt idx="13">
                        <c:v>0.05</c:v>
                      </c:pt>
                      <c:pt idx="14">
                        <c:v>0.05</c:v>
                      </c:pt>
                      <c:pt idx="15">
                        <c:v>0.04</c:v>
                      </c:pt>
                      <c:pt idx="16">
                        <c:v>0.01</c:v>
                      </c:pt>
                      <c:pt idx="17">
                        <c:v>0.03</c:v>
                      </c:pt>
                      <c:pt idx="18">
                        <c:v>0</c:v>
                      </c:pt>
                      <c:pt idx="19">
                        <c:v>0</c:v>
                      </c:pt>
                      <c:pt idx="20">
                        <c:v>0.03</c:v>
                      </c:pt>
                    </c:numCache>
                  </c:numRef>
                </c:val>
                <c:smooth val="0"/>
                <c:extLst>
                  <c:ext xmlns:c16="http://schemas.microsoft.com/office/drawing/2014/chart" uri="{C3380CC4-5D6E-409C-BE32-E72D297353CC}">
                    <c16:uniqueId val="{00000003-A260-4BD4-8F1A-1417CAA59F8C}"/>
                  </c:ext>
                </c:extLst>
              </c15:ser>
            </c15:filteredLineSeries>
          </c:ext>
        </c:extLst>
      </c:lineChart>
      <c:catAx>
        <c:axId val="1506974111"/>
        <c:scaling>
          <c:orientation val="minMax"/>
        </c:scaling>
        <c:delete val="0"/>
        <c:axPos val="b"/>
        <c:numFmt formatCode="&quot;$&quot;#,##0_);[Red]\(&quot;$&quot;#,##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85608015"/>
        <c:crosses val="autoZero"/>
        <c:auto val="1"/>
        <c:lblAlgn val="ctr"/>
        <c:lblOffset val="100"/>
        <c:noMultiLvlLbl val="0"/>
      </c:catAx>
      <c:valAx>
        <c:axId val="1685608015"/>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6974111"/>
        <c:crosses val="autoZero"/>
        <c:crossBetween val="between"/>
      </c:valAx>
      <c:valAx>
        <c:axId val="1926737231"/>
        <c:scaling>
          <c:orientation val="minMax"/>
          <c:max val="1"/>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6976191"/>
        <c:crosses val="max"/>
        <c:crossBetween val="between"/>
      </c:valAx>
      <c:catAx>
        <c:axId val="1506976191"/>
        <c:scaling>
          <c:orientation val="minMax"/>
        </c:scaling>
        <c:delete val="1"/>
        <c:axPos val="b"/>
        <c:numFmt formatCode="&quot;$&quot;#,##0_);[Red]\(&quot;$&quot;#,##0\)" sourceLinked="1"/>
        <c:majorTickMark val="none"/>
        <c:minorTickMark val="none"/>
        <c:tickLblPos val="nextTo"/>
        <c:crossAx val="192673723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7</xdr:col>
      <xdr:colOff>14285</xdr:colOff>
      <xdr:row>12</xdr:row>
      <xdr:rowOff>38100</xdr:rowOff>
    </xdr:from>
    <xdr:to>
      <xdr:col>15</xdr:col>
      <xdr:colOff>600074</xdr:colOff>
      <xdr:row>24</xdr:row>
      <xdr:rowOff>76200</xdr:rowOff>
    </xdr:to>
    <xdr:graphicFrame macro="">
      <xdr:nvGraphicFramePr>
        <xdr:cNvPr id="7" name="Chart 6">
          <a:extLst>
            <a:ext uri="{FF2B5EF4-FFF2-40B4-BE49-F238E27FC236}">
              <a16:creationId xmlns:a16="http://schemas.microsoft.com/office/drawing/2014/main" id="{732A6DC6-9E47-4DFB-A612-8C03A6A7E6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4761</xdr:colOff>
      <xdr:row>24</xdr:row>
      <xdr:rowOff>95251</xdr:rowOff>
    </xdr:from>
    <xdr:to>
      <xdr:col>15</xdr:col>
      <xdr:colOff>600075</xdr:colOff>
      <xdr:row>36</xdr:row>
      <xdr:rowOff>124411</xdr:rowOff>
    </xdr:to>
    <xdr:graphicFrame macro="">
      <xdr:nvGraphicFramePr>
        <xdr:cNvPr id="8" name="Chart 7">
          <a:extLst>
            <a:ext uri="{FF2B5EF4-FFF2-40B4-BE49-F238E27FC236}">
              <a16:creationId xmlns:a16="http://schemas.microsoft.com/office/drawing/2014/main" id="{54F04947-597A-4BD4-AE5F-ACC926A0B2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609599</xdr:colOff>
      <xdr:row>0</xdr:row>
      <xdr:rowOff>0</xdr:rowOff>
    </xdr:from>
    <xdr:to>
      <xdr:col>15</xdr:col>
      <xdr:colOff>587854</xdr:colOff>
      <xdr:row>12</xdr:row>
      <xdr:rowOff>19049</xdr:rowOff>
    </xdr:to>
    <xdr:graphicFrame macro="">
      <xdr:nvGraphicFramePr>
        <xdr:cNvPr id="9" name="Chart 8">
          <a:extLst>
            <a:ext uri="{FF2B5EF4-FFF2-40B4-BE49-F238E27FC236}">
              <a16:creationId xmlns:a16="http://schemas.microsoft.com/office/drawing/2014/main" id="{80FA6288-564A-4CE7-BC39-970ACA6FE4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76200</xdr:rowOff>
    </xdr:from>
    <xdr:to>
      <xdr:col>5</xdr:col>
      <xdr:colOff>1409700</xdr:colOff>
      <xdr:row>15</xdr:row>
      <xdr:rowOff>104775</xdr:rowOff>
    </xdr:to>
    <xdr:graphicFrame macro="">
      <xdr:nvGraphicFramePr>
        <xdr:cNvPr id="10" name="Chart 9">
          <a:extLst>
            <a:ext uri="{FF2B5EF4-FFF2-40B4-BE49-F238E27FC236}">
              <a16:creationId xmlns:a16="http://schemas.microsoft.com/office/drawing/2014/main" id="{543A243F-EFBC-488A-9C11-D802D676C6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16</xdr:row>
      <xdr:rowOff>57150</xdr:rowOff>
    </xdr:from>
    <xdr:to>
      <xdr:col>5</xdr:col>
      <xdr:colOff>1409700</xdr:colOff>
      <xdr:row>26</xdr:row>
      <xdr:rowOff>95250</xdr:rowOff>
    </xdr:to>
    <xdr:graphicFrame macro="">
      <xdr:nvGraphicFramePr>
        <xdr:cNvPr id="11" name="Chart 10">
          <a:extLst>
            <a:ext uri="{FF2B5EF4-FFF2-40B4-BE49-F238E27FC236}">
              <a16:creationId xmlns:a16="http://schemas.microsoft.com/office/drawing/2014/main" id="{5210B0BE-B625-4FCF-BD4E-B03D03A03D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604837</xdr:colOff>
      <xdr:row>24</xdr:row>
      <xdr:rowOff>180974</xdr:rowOff>
    </xdr:from>
    <xdr:to>
      <xdr:col>11</xdr:col>
      <xdr:colOff>9525</xdr:colOff>
      <xdr:row>37</xdr:row>
      <xdr:rowOff>180975</xdr:rowOff>
    </xdr:to>
    <xdr:graphicFrame macro="">
      <xdr:nvGraphicFramePr>
        <xdr:cNvPr id="3" name="Chart 2">
          <a:extLst>
            <a:ext uri="{FF2B5EF4-FFF2-40B4-BE49-F238E27FC236}">
              <a16:creationId xmlns:a16="http://schemas.microsoft.com/office/drawing/2014/main" id="{818507ED-5E66-4F0A-A74E-DD1281F2141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14287</xdr:colOff>
      <xdr:row>25</xdr:row>
      <xdr:rowOff>9525</xdr:rowOff>
    </xdr:from>
    <xdr:to>
      <xdr:col>17</xdr:col>
      <xdr:colOff>9525</xdr:colOff>
      <xdr:row>38</xdr:row>
      <xdr:rowOff>0</xdr:rowOff>
    </xdr:to>
    <xdr:graphicFrame macro="">
      <xdr:nvGraphicFramePr>
        <xdr:cNvPr id="4" name="Chart 3">
          <a:extLst>
            <a:ext uri="{FF2B5EF4-FFF2-40B4-BE49-F238E27FC236}">
              <a16:creationId xmlns:a16="http://schemas.microsoft.com/office/drawing/2014/main" id="{27C200D7-FA37-47F3-B181-06E64C9DBC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xdr:colOff>
      <xdr:row>24</xdr:row>
      <xdr:rowOff>180975</xdr:rowOff>
    </xdr:from>
    <xdr:to>
      <xdr:col>4</xdr:col>
      <xdr:colOff>762001</xdr:colOff>
      <xdr:row>37</xdr:row>
      <xdr:rowOff>180975</xdr:rowOff>
    </xdr:to>
    <xdr:graphicFrame macro="">
      <xdr:nvGraphicFramePr>
        <xdr:cNvPr id="5" name="Chart 4">
          <a:extLst>
            <a:ext uri="{FF2B5EF4-FFF2-40B4-BE49-F238E27FC236}">
              <a16:creationId xmlns:a16="http://schemas.microsoft.com/office/drawing/2014/main" id="{D58DC704-7716-4C52-A987-460458F70E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A3F2E-7CBA-4EF3-A66B-830AFBC193C7}">
  <sheetPr codeName="Sheet1"/>
  <dimension ref="A1:D26"/>
  <sheetViews>
    <sheetView tabSelected="1" zoomScale="115" zoomScaleNormal="115" workbookViewId="0">
      <selection activeCell="B7" sqref="B7"/>
    </sheetView>
  </sheetViews>
  <sheetFormatPr defaultColWidth="9.1328125" defaultRowHeight="14.25" x14ac:dyDescent="0.45"/>
  <cols>
    <col min="1" max="1" width="9.1328125" style="141"/>
    <col min="2" max="2" width="158.86328125" style="135" customWidth="1"/>
    <col min="3" max="3" width="87" style="135" customWidth="1"/>
    <col min="4" max="4" width="9.1328125" style="143"/>
    <col min="5" max="16384" width="9.1328125" style="135"/>
  </cols>
  <sheetData>
    <row r="1" spans="1:4" x14ac:dyDescent="0.45">
      <c r="A1" s="140" t="s">
        <v>41</v>
      </c>
      <c r="B1" s="142" t="s">
        <v>42</v>
      </c>
      <c r="C1" s="142" t="s">
        <v>67</v>
      </c>
      <c r="D1" s="143" t="s">
        <v>58</v>
      </c>
    </row>
    <row r="2" spans="1:4" ht="57" x14ac:dyDescent="0.45">
      <c r="A2" s="146"/>
      <c r="B2" s="148" t="s">
        <v>69</v>
      </c>
      <c r="C2" s="147" t="s">
        <v>70</v>
      </c>
    </row>
    <row r="3" spans="1:4" x14ac:dyDescent="0.45">
      <c r="A3" s="140">
        <v>1</v>
      </c>
      <c r="B3" s="136" t="s">
        <v>50</v>
      </c>
      <c r="D3" s="143">
        <v>1</v>
      </c>
    </row>
    <row r="4" spans="1:4" x14ac:dyDescent="0.45">
      <c r="A4" s="140">
        <v>2</v>
      </c>
      <c r="B4" s="135" t="s">
        <v>76</v>
      </c>
      <c r="D4" s="143">
        <v>1</v>
      </c>
    </row>
    <row r="5" spans="1:4" x14ac:dyDescent="0.45">
      <c r="A5" s="140">
        <v>3</v>
      </c>
      <c r="B5" s="135" t="s">
        <v>43</v>
      </c>
      <c r="D5" s="143">
        <v>0</v>
      </c>
    </row>
    <row r="6" spans="1:4" x14ac:dyDescent="0.45">
      <c r="A6" s="140">
        <v>4</v>
      </c>
      <c r="B6" s="135" t="s">
        <v>50</v>
      </c>
      <c r="D6" s="143">
        <v>1</v>
      </c>
    </row>
    <row r="7" spans="1:4" x14ac:dyDescent="0.45">
      <c r="A7" s="140">
        <v>5</v>
      </c>
      <c r="B7" s="135" t="s">
        <v>76</v>
      </c>
      <c r="D7" s="143">
        <v>1</v>
      </c>
    </row>
    <row r="8" spans="1:4" x14ac:dyDescent="0.45">
      <c r="A8" s="140">
        <v>6</v>
      </c>
      <c r="B8" s="136" t="s">
        <v>44</v>
      </c>
      <c r="C8" s="136"/>
      <c r="D8" s="143">
        <v>1</v>
      </c>
    </row>
    <row r="9" spans="1:4" x14ac:dyDescent="0.45">
      <c r="A9" s="140">
        <v>7</v>
      </c>
      <c r="B9" s="135" t="s">
        <v>60</v>
      </c>
      <c r="D9" s="143">
        <v>1</v>
      </c>
    </row>
    <row r="10" spans="1:4" ht="42.75" x14ac:dyDescent="0.45">
      <c r="A10" s="140">
        <v>8</v>
      </c>
      <c r="B10" s="136" t="s">
        <v>56</v>
      </c>
      <c r="C10" s="136"/>
      <c r="D10" s="143">
        <v>4</v>
      </c>
    </row>
    <row r="11" spans="1:4" x14ac:dyDescent="0.45">
      <c r="A11" s="140">
        <v>9</v>
      </c>
      <c r="B11" s="135" t="s">
        <v>40</v>
      </c>
      <c r="D11" s="143">
        <v>3</v>
      </c>
    </row>
    <row r="12" spans="1:4" x14ac:dyDescent="0.45">
      <c r="A12" s="140">
        <v>10</v>
      </c>
      <c r="B12" s="135" t="s">
        <v>46</v>
      </c>
      <c r="D12" s="143">
        <v>3</v>
      </c>
    </row>
    <row r="13" spans="1:4" x14ac:dyDescent="0.45">
      <c r="A13" s="140">
        <v>11</v>
      </c>
      <c r="B13" s="135" t="s">
        <v>47</v>
      </c>
      <c r="D13" s="143">
        <v>3</v>
      </c>
    </row>
    <row r="14" spans="1:4" x14ac:dyDescent="0.45">
      <c r="A14" s="140">
        <v>12</v>
      </c>
      <c r="B14" s="135" t="s">
        <v>48</v>
      </c>
      <c r="D14" s="143">
        <v>3</v>
      </c>
    </row>
    <row r="15" spans="1:4" ht="28.5" x14ac:dyDescent="0.45">
      <c r="A15" s="140"/>
      <c r="B15" s="136" t="s">
        <v>62</v>
      </c>
      <c r="C15" s="136"/>
    </row>
    <row r="16" spans="1:4" ht="171" x14ac:dyDescent="0.45">
      <c r="A16" s="140">
        <v>13</v>
      </c>
      <c r="B16" s="136" t="s">
        <v>71</v>
      </c>
      <c r="C16" s="136"/>
      <c r="D16" s="143">
        <v>2</v>
      </c>
    </row>
    <row r="17" spans="1:4" ht="42.75" x14ac:dyDescent="0.45">
      <c r="A17" s="140">
        <v>13</v>
      </c>
      <c r="B17" s="136" t="s">
        <v>72</v>
      </c>
      <c r="C17" s="136"/>
      <c r="D17" s="143">
        <v>3</v>
      </c>
    </row>
    <row r="18" spans="1:4" ht="42.75" x14ac:dyDescent="0.45">
      <c r="A18" s="140">
        <v>13</v>
      </c>
      <c r="B18" s="136" t="s">
        <v>73</v>
      </c>
      <c r="C18" s="136"/>
      <c r="D18" s="143">
        <v>2</v>
      </c>
    </row>
    <row r="19" spans="1:4" ht="28.5" x14ac:dyDescent="0.45">
      <c r="A19" s="140">
        <v>13</v>
      </c>
      <c r="B19" s="136" t="s">
        <v>74</v>
      </c>
      <c r="C19" s="136"/>
      <c r="D19" s="143">
        <v>3</v>
      </c>
    </row>
    <row r="20" spans="1:4" ht="42.75" x14ac:dyDescent="0.45">
      <c r="A20" s="140">
        <v>13</v>
      </c>
      <c r="B20" s="136" t="s">
        <v>75</v>
      </c>
      <c r="C20" s="136"/>
      <c r="D20" s="143">
        <v>3</v>
      </c>
    </row>
    <row r="21" spans="1:4" ht="57" x14ac:dyDescent="0.45">
      <c r="A21" s="140">
        <v>14</v>
      </c>
      <c r="B21" s="136" t="s">
        <v>57</v>
      </c>
      <c r="C21" s="136"/>
      <c r="D21" s="143">
        <v>5</v>
      </c>
    </row>
    <row r="22" spans="1:4" ht="28.5" x14ac:dyDescent="0.45">
      <c r="A22" s="140">
        <v>15</v>
      </c>
      <c r="B22" s="136" t="s">
        <v>59</v>
      </c>
      <c r="C22" s="136"/>
      <c r="D22" s="143">
        <v>5</v>
      </c>
    </row>
    <row r="23" spans="1:4" ht="71.25" x14ac:dyDescent="0.45">
      <c r="A23" s="140">
        <v>16</v>
      </c>
      <c r="B23" s="136" t="s">
        <v>61</v>
      </c>
      <c r="C23" s="136"/>
      <c r="D23" s="143">
        <v>15</v>
      </c>
    </row>
    <row r="24" spans="1:4" x14ac:dyDescent="0.45">
      <c r="A24" s="140">
        <v>17</v>
      </c>
      <c r="B24" s="145" t="s">
        <v>65</v>
      </c>
      <c r="C24" s="145"/>
      <c r="D24" s="143">
        <v>15</v>
      </c>
    </row>
    <row r="25" spans="1:4" x14ac:dyDescent="0.45">
      <c r="A25" s="140">
        <v>18</v>
      </c>
      <c r="B25" s="135" t="s">
        <v>49</v>
      </c>
      <c r="C25" s="135" t="s">
        <v>66</v>
      </c>
      <c r="D25" s="143">
        <v>25</v>
      </c>
    </row>
    <row r="26" spans="1:4" x14ac:dyDescent="0.45">
      <c r="B26" s="144" t="s">
        <v>68</v>
      </c>
      <c r="C26" s="144"/>
      <c r="D26" s="137">
        <f>SUM(D3:D25)</f>
        <v>100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8232-06D3-4E67-8179-5E3A338329BD}">
  <sheetPr codeName="Sheet2"/>
  <dimension ref="A1:F5"/>
  <sheetViews>
    <sheetView workbookViewId="0">
      <selection activeCell="E4" sqref="E4"/>
    </sheetView>
  </sheetViews>
  <sheetFormatPr defaultRowHeight="14.25" x14ac:dyDescent="0.45"/>
  <cols>
    <col min="1" max="1" width="12.265625" bestFit="1" customWidth="1"/>
    <col min="2" max="2" width="12.265625" style="112" customWidth="1"/>
    <col min="3" max="3" width="7.59765625" customWidth="1"/>
    <col min="4" max="4" width="12.265625" bestFit="1" customWidth="1"/>
    <col min="5" max="5" width="12.265625" style="112" customWidth="1"/>
    <col min="6" max="6" width="8.1328125" customWidth="1"/>
    <col min="18" max="18" width="154.73046875" bestFit="1" customWidth="1"/>
  </cols>
  <sheetData>
    <row r="1" spans="1:6" s="112" customFormat="1" x14ac:dyDescent="0.45">
      <c r="A1" s="149" t="s">
        <v>21</v>
      </c>
      <c r="B1" s="150"/>
      <c r="C1" s="151"/>
      <c r="D1" s="149" t="s">
        <v>39</v>
      </c>
      <c r="E1" s="150"/>
      <c r="F1" s="151"/>
    </row>
    <row r="2" spans="1:6" x14ac:dyDescent="0.45">
      <c r="A2" s="43" t="s">
        <v>19</v>
      </c>
      <c r="B2" s="127"/>
      <c r="C2" s="16"/>
      <c r="D2" s="43" t="s">
        <v>19</v>
      </c>
      <c r="E2" s="127"/>
      <c r="F2" s="17"/>
    </row>
    <row r="3" spans="1:6" ht="14.65" thickBot="1" x14ac:dyDescent="0.5">
      <c r="A3" s="121" t="s">
        <v>20</v>
      </c>
      <c r="B3" s="34">
        <v>50</v>
      </c>
      <c r="C3" s="42" t="s">
        <v>45</v>
      </c>
      <c r="D3" s="18" t="s">
        <v>20</v>
      </c>
      <c r="E3" s="42">
        <v>0.5</v>
      </c>
      <c r="F3" s="42" t="s">
        <v>45</v>
      </c>
    </row>
    <row r="4" spans="1:6" x14ac:dyDescent="0.45">
      <c r="A4" s="122" t="s">
        <v>25</v>
      </c>
      <c r="B4" s="103">
        <f ca="1">MC!AI4</f>
        <v>100</v>
      </c>
      <c r="C4" s="128">
        <f ca="1">B4/100</f>
        <v>1</v>
      </c>
      <c r="D4" s="102" t="s">
        <v>27</v>
      </c>
      <c r="E4" s="103">
        <f ca="1">MC!AK4</f>
        <v>100</v>
      </c>
      <c r="F4" s="128">
        <f ca="1">E4/100</f>
        <v>1</v>
      </c>
    </row>
    <row r="5" spans="1:6" ht="14.65" thickBot="1" x14ac:dyDescent="0.5">
      <c r="A5" s="123" t="s">
        <v>26</v>
      </c>
      <c r="B5" s="111">
        <f ca="1">MC!AI5</f>
        <v>0</v>
      </c>
      <c r="C5" s="128">
        <f ca="1">B5/100</f>
        <v>0</v>
      </c>
      <c r="D5" s="124" t="s">
        <v>28</v>
      </c>
      <c r="E5" s="111">
        <f ca="1">MC!AK5</f>
        <v>0</v>
      </c>
      <c r="F5" s="128">
        <f ca="1">E5/100</f>
        <v>0</v>
      </c>
    </row>
  </sheetData>
  <mergeCells count="2">
    <mergeCell ref="A1:C1"/>
    <mergeCell ref="D1:F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13ED6-0EED-4236-B405-C2C4295CB022}">
  <sheetPr codeName="Sheet3"/>
  <dimension ref="A1:Q25"/>
  <sheetViews>
    <sheetView workbookViewId="0">
      <selection activeCell="O14" sqref="O14"/>
    </sheetView>
  </sheetViews>
  <sheetFormatPr defaultRowHeight="14.25" x14ac:dyDescent="0.45"/>
  <cols>
    <col min="3" max="3" width="10.1328125" bestFit="1" customWidth="1"/>
    <col min="4" max="4" width="13.265625" bestFit="1" customWidth="1"/>
    <col min="5" max="5" width="11.59765625" customWidth="1"/>
    <col min="15" max="15" width="10.1328125" bestFit="1" customWidth="1"/>
  </cols>
  <sheetData>
    <row r="1" spans="1:17" s="112" customFormat="1" ht="18" x14ac:dyDescent="0.55000000000000004">
      <c r="A1" s="152" t="s">
        <v>31</v>
      </c>
      <c r="B1" s="153"/>
      <c r="C1" s="153"/>
      <c r="D1" s="153"/>
      <c r="E1" s="153"/>
      <c r="F1" s="153"/>
      <c r="G1" s="153"/>
      <c r="H1" s="153"/>
      <c r="I1" s="153"/>
      <c r="J1" s="153"/>
      <c r="K1" s="153"/>
      <c r="L1" s="153"/>
      <c r="M1" s="153"/>
      <c r="N1" s="153"/>
      <c r="O1" s="153"/>
      <c r="P1" s="153"/>
      <c r="Q1" s="153"/>
    </row>
    <row r="2" spans="1:17" ht="18" x14ac:dyDescent="0.55000000000000004">
      <c r="A2" s="152" t="s">
        <v>36</v>
      </c>
      <c r="B2" s="153"/>
      <c r="C2" s="153"/>
      <c r="D2" s="153"/>
      <c r="E2" s="154"/>
      <c r="G2" s="152" t="s">
        <v>37</v>
      </c>
      <c r="H2" s="153"/>
      <c r="I2" s="153"/>
      <c r="J2" s="153"/>
      <c r="K2" s="154"/>
      <c r="M2" s="152" t="s">
        <v>38</v>
      </c>
      <c r="N2" s="153"/>
      <c r="O2" s="153"/>
      <c r="P2" s="153"/>
      <c r="Q2" s="154"/>
    </row>
    <row r="3" spans="1:17" x14ac:dyDescent="0.45">
      <c r="A3" s="113" t="s">
        <v>34</v>
      </c>
      <c r="B3" s="113" t="s">
        <v>35</v>
      </c>
      <c r="C3" s="113" t="s">
        <v>18</v>
      </c>
      <c r="D3" s="119" t="s">
        <v>32</v>
      </c>
      <c r="E3" s="120" t="s">
        <v>33</v>
      </c>
      <c r="G3" s="113" t="s">
        <v>34</v>
      </c>
      <c r="H3" s="113" t="s">
        <v>35</v>
      </c>
      <c r="I3" s="113" t="s">
        <v>18</v>
      </c>
      <c r="J3" s="119" t="s">
        <v>32</v>
      </c>
      <c r="K3" s="120" t="s">
        <v>33</v>
      </c>
      <c r="M3" s="113" t="s">
        <v>34</v>
      </c>
      <c r="N3" s="113" t="s">
        <v>35</v>
      </c>
      <c r="O3" s="113" t="s">
        <v>18</v>
      </c>
      <c r="P3" s="119" t="s">
        <v>32</v>
      </c>
      <c r="Q3" s="120" t="s">
        <v>33</v>
      </c>
    </row>
    <row r="4" spans="1:17" x14ac:dyDescent="0.45">
      <c r="A4" s="114">
        <v>0</v>
      </c>
      <c r="B4" s="115">
        <f ca="1">COUNTIF(MC!Z$14:Z$113,"&lt;="&amp;C4)</f>
        <v>1</v>
      </c>
      <c r="C4" s="116">
        <f ca="1">ROUND(MC!Z$8,-1)</f>
        <v>266670</v>
      </c>
      <c r="D4" s="125">
        <f ca="1">SUM(B$4:B4)/SUM(B$4:B$24)</f>
        <v>0.01</v>
      </c>
      <c r="E4" s="118">
        <f ca="1">B4/SUM($B$4:$B$24)</f>
        <v>0.01</v>
      </c>
      <c r="G4" s="114">
        <v>0</v>
      </c>
      <c r="H4" s="115">
        <f ca="1">COUNTIF(MC!AE$14:AE$113,"&lt;="&amp;I4)</f>
        <v>0</v>
      </c>
      <c r="I4" s="116">
        <f ca="1">ROUND(MC!AE$8,-1)</f>
        <v>48770</v>
      </c>
      <c r="J4" s="125">
        <f ca="1">SUM(H$4:H4)/SUM(H$4:H$24)</f>
        <v>0</v>
      </c>
      <c r="K4" s="118">
        <f ca="1">H4/SUM($B$4:$B$24)</f>
        <v>0</v>
      </c>
      <c r="M4" s="114">
        <v>0</v>
      </c>
      <c r="N4" s="115">
        <f ca="1">COUNTIF(MC!AG$14:AG$113,"&lt;="&amp;O4)</f>
        <v>0</v>
      </c>
      <c r="O4" s="116">
        <f ca="1">ROUND(MC!AG$8,-1)</f>
        <v>217890</v>
      </c>
      <c r="P4" s="125">
        <f ca="1">SUM(N$4:N4)/SUM(N$4:N$24)</f>
        <v>0</v>
      </c>
      <c r="Q4" s="118">
        <f ca="1">N4/SUM($B$4:$B$24)</f>
        <v>0</v>
      </c>
    </row>
    <row r="5" spans="1:17" x14ac:dyDescent="0.45">
      <c r="A5" s="114">
        <v>1</v>
      </c>
      <c r="B5" s="115">
        <f ca="1">COUNTIF(MC!Z$14:Z$113,"&lt;="&amp;C5)-SUM(B$4:B4)</f>
        <v>1</v>
      </c>
      <c r="C5" s="116">
        <f ca="1">ROUNDUP((A5*(MC!Z$9-MC!Z$8)/MAX(A$4:A$24))+MC!Z$8,-1)</f>
        <v>437260</v>
      </c>
      <c r="D5" s="125">
        <f ca="1">SUM(B$4:B5)/SUM(B$4:B$24)</f>
        <v>0.02</v>
      </c>
      <c r="E5" s="118">
        <f t="shared" ref="E5:E24" ca="1" si="0">B5/SUM($B$4:$B$24)</f>
        <v>0.01</v>
      </c>
      <c r="G5" s="114">
        <v>1</v>
      </c>
      <c r="H5" s="115">
        <f ca="1">COUNTIF(MC!AE$14:AE$113,"&lt;="&amp;I5)-SUM(H$4:H4)</f>
        <v>2</v>
      </c>
      <c r="I5" s="116">
        <f ca="1">ROUNDUP((G5*(MC!AE$9-MC!AE$8)/MAX(G$4:G$24))+MC!AE$8,-1)</f>
        <v>85360</v>
      </c>
      <c r="J5" s="125">
        <f ca="1">SUM(H$4:H5)/SUM(H$4:H$24)</f>
        <v>0.02</v>
      </c>
      <c r="K5" s="118">
        <f t="shared" ref="K5:K24" ca="1" si="1">H5/SUM($B$4:$B$24)</f>
        <v>0.02</v>
      </c>
      <c r="M5" s="114">
        <v>1</v>
      </c>
      <c r="N5" s="115">
        <f ca="1">COUNTIF(MC!AG$14:AG$113,"&lt;="&amp;O5)-SUM(N$4:N4)</f>
        <v>2</v>
      </c>
      <c r="O5" s="116">
        <f ca="1">ROUNDUP((M5*(MC!AG$9-MC!AG$8)/MAX(M$4:M$24))+MC!AG$8,-1)</f>
        <v>356810</v>
      </c>
      <c r="P5" s="125">
        <f ca="1">SUM(N$4:N5)/SUM(N$4:N$24)</f>
        <v>0.02</v>
      </c>
      <c r="Q5" s="118">
        <f t="shared" ref="Q5:Q24" ca="1" si="2">N5/SUM($B$4:$B$24)</f>
        <v>0.02</v>
      </c>
    </row>
    <row r="6" spans="1:17" x14ac:dyDescent="0.45">
      <c r="A6" s="114">
        <v>2</v>
      </c>
      <c r="B6" s="115">
        <f ca="1">COUNTIF(MC!Z$14:Z$113,"&lt;="&amp;C6)-SUM(B$4:B5)</f>
        <v>5</v>
      </c>
      <c r="C6" s="116">
        <f ca="1">ROUNDUP((A6*(MC!Z$9-MC!Z$8)/MAX(A$4:A$24))+MC!Z$8,-1)</f>
        <v>607840</v>
      </c>
      <c r="D6" s="125">
        <f ca="1">SUM(B$4:B6)/SUM(B$4:B$24)</f>
        <v>7.0000000000000007E-2</v>
      </c>
      <c r="E6" s="118">
        <f t="shared" ca="1" si="0"/>
        <v>0.05</v>
      </c>
      <c r="G6" s="114">
        <v>2</v>
      </c>
      <c r="H6" s="115">
        <f ca="1">COUNTIF(MC!AE$14:AE$113,"&lt;="&amp;I6)-SUM(H$4:H5)</f>
        <v>5</v>
      </c>
      <c r="I6" s="116">
        <f ca="1">ROUNDUP((G6*(MC!AE$9-MC!AE$8)/MAX(G$4:G$24))+MC!AE$8,-1)</f>
        <v>121950</v>
      </c>
      <c r="J6" s="125">
        <f ca="1">SUM(H$4:H6)/SUM(H$4:H$24)</f>
        <v>7.0000000000000007E-2</v>
      </c>
      <c r="K6" s="118">
        <f t="shared" ca="1" si="1"/>
        <v>0.05</v>
      </c>
      <c r="M6" s="114">
        <v>2</v>
      </c>
      <c r="N6" s="115">
        <f ca="1">COUNTIF(MC!AG$14:AG$113,"&lt;="&amp;O6)-SUM(N$4:N5)</f>
        <v>5</v>
      </c>
      <c r="O6" s="116">
        <f ca="1">ROUNDUP((M6*(MC!AG$9-MC!AG$8)/MAX(M$4:M$24))+MC!AG$8,-1)</f>
        <v>495730</v>
      </c>
      <c r="P6" s="125">
        <f ca="1">SUM(N$4:N6)/SUM(N$4:N$24)</f>
        <v>7.0000000000000007E-2</v>
      </c>
      <c r="Q6" s="118">
        <f t="shared" ca="1" si="2"/>
        <v>0.05</v>
      </c>
    </row>
    <row r="7" spans="1:17" x14ac:dyDescent="0.45">
      <c r="A7" s="114">
        <v>3</v>
      </c>
      <c r="B7" s="115">
        <f ca="1">COUNTIF(MC!Z$14:Z$113,"&lt;="&amp;C7)-SUM(B$4:B6)</f>
        <v>3</v>
      </c>
      <c r="C7" s="116">
        <f ca="1">ROUNDUP((A7*(MC!Z$9-MC!Z$8)/MAX(A$4:A$24))+MC!Z$8,-1)</f>
        <v>778420</v>
      </c>
      <c r="D7" s="125">
        <f ca="1">SUM(B$4:B7)/SUM(B$4:B$24)</f>
        <v>0.1</v>
      </c>
      <c r="E7" s="118">
        <f t="shared" ca="1" si="0"/>
        <v>0.03</v>
      </c>
      <c r="G7" s="114">
        <v>3</v>
      </c>
      <c r="H7" s="115">
        <f ca="1">COUNTIF(MC!AE$14:AE$113,"&lt;="&amp;I7)-SUM(H$4:H6)</f>
        <v>3</v>
      </c>
      <c r="I7" s="116">
        <f ca="1">ROUNDUP((G7*(MC!AE$9-MC!AE$8)/MAX(G$4:G$24))+MC!AE$8,-1)</f>
        <v>158530</v>
      </c>
      <c r="J7" s="125">
        <f ca="1">SUM(H$4:H7)/SUM(H$4:H$24)</f>
        <v>0.1</v>
      </c>
      <c r="K7" s="118">
        <f t="shared" ca="1" si="1"/>
        <v>0.03</v>
      </c>
      <c r="M7" s="114">
        <v>3</v>
      </c>
      <c r="N7" s="115">
        <f ca="1">COUNTIF(MC!AG$14:AG$113,"&lt;="&amp;O7)-SUM(N$4:N6)</f>
        <v>5</v>
      </c>
      <c r="O7" s="116">
        <f ca="1">ROUNDUP((M7*(MC!AG$9-MC!AG$8)/MAX(M$4:M$24))+MC!AG$8,-1)</f>
        <v>634640</v>
      </c>
      <c r="P7" s="125">
        <f ca="1">SUM(N$4:N7)/SUM(N$4:N$24)</f>
        <v>0.12</v>
      </c>
      <c r="Q7" s="118">
        <f t="shared" ca="1" si="2"/>
        <v>0.05</v>
      </c>
    </row>
    <row r="8" spans="1:17" x14ac:dyDescent="0.45">
      <c r="A8" s="114">
        <v>4</v>
      </c>
      <c r="B8" s="115">
        <f ca="1">COUNTIF(MC!Z$14:Z$113,"&lt;="&amp;C8)-SUM(B$4:B7)</f>
        <v>6</v>
      </c>
      <c r="C8" s="116">
        <f ca="1">ROUNDUP((A8*(MC!Z$9-MC!Z$8)/MAX(A$4:A$24))+MC!Z$8,-1)</f>
        <v>949010</v>
      </c>
      <c r="D8" s="125">
        <f ca="1">SUM(B$4:B8)/SUM(B$4:B$24)</f>
        <v>0.16</v>
      </c>
      <c r="E8" s="118">
        <f t="shared" ca="1" si="0"/>
        <v>0.06</v>
      </c>
      <c r="G8" s="114">
        <v>4</v>
      </c>
      <c r="H8" s="115">
        <f ca="1">COUNTIF(MC!AE$14:AE$113,"&lt;="&amp;I8)-SUM(H$4:H7)</f>
        <v>8</v>
      </c>
      <c r="I8" s="116">
        <f ca="1">ROUNDUP((G8*(MC!AE$9-MC!AE$8)/MAX(G$4:G$24))+MC!AE$8,-1)</f>
        <v>195110</v>
      </c>
      <c r="J8" s="125">
        <f ca="1">SUM(H$4:H8)/SUM(H$4:H$24)</f>
        <v>0.18</v>
      </c>
      <c r="K8" s="118">
        <f t="shared" ca="1" si="1"/>
        <v>0.08</v>
      </c>
      <c r="M8" s="114">
        <v>4</v>
      </c>
      <c r="N8" s="115">
        <f ca="1">COUNTIF(MC!AG$14:AG$113,"&lt;="&amp;O8)-SUM(N$4:N7)</f>
        <v>3</v>
      </c>
      <c r="O8" s="116">
        <f ca="1">ROUNDUP((M8*(MC!AG$9-MC!AG$8)/MAX(M$4:M$24))+MC!AG$8,-1)</f>
        <v>773560</v>
      </c>
      <c r="P8" s="125">
        <f ca="1">SUM(N$4:N8)/SUM(N$4:N$24)</f>
        <v>0.15</v>
      </c>
      <c r="Q8" s="118">
        <f t="shared" ca="1" si="2"/>
        <v>0.03</v>
      </c>
    </row>
    <row r="9" spans="1:17" x14ac:dyDescent="0.45">
      <c r="A9" s="114">
        <v>5</v>
      </c>
      <c r="B9" s="115">
        <f ca="1">COUNTIF(MC!Z$14:Z$113,"&lt;="&amp;C9)-SUM(B$4:B8)</f>
        <v>4</v>
      </c>
      <c r="C9" s="116">
        <f ca="1">ROUNDUP((A9*(MC!Z$9-MC!Z$8)/MAX(A$4:A$24))+MC!Z$8,-1)</f>
        <v>1119590</v>
      </c>
      <c r="D9" s="125">
        <f ca="1">SUM(B$4:B9)/SUM(B$4:B$24)</f>
        <v>0.2</v>
      </c>
      <c r="E9" s="118">
        <f t="shared" ca="1" si="0"/>
        <v>0.04</v>
      </c>
      <c r="G9" s="114">
        <v>5</v>
      </c>
      <c r="H9" s="115">
        <f ca="1">COUNTIF(MC!AE$14:AE$113,"&lt;="&amp;I9)-SUM(H$4:H8)</f>
        <v>7</v>
      </c>
      <c r="I9" s="116">
        <f ca="1">ROUNDUP((G9*(MC!AE$9-MC!AE$8)/MAX(G$4:G$24))+MC!AE$8,-1)</f>
        <v>231700</v>
      </c>
      <c r="J9" s="125">
        <f ca="1">SUM(H$4:H9)/SUM(H$4:H$24)</f>
        <v>0.25</v>
      </c>
      <c r="K9" s="118">
        <f t="shared" ca="1" si="1"/>
        <v>7.0000000000000007E-2</v>
      </c>
      <c r="M9" s="114">
        <v>5</v>
      </c>
      <c r="N9" s="115">
        <f ca="1">COUNTIF(MC!AG$14:AG$113,"&lt;="&amp;O9)-SUM(N$4:N8)</f>
        <v>6</v>
      </c>
      <c r="O9" s="116">
        <f ca="1">ROUNDUP((M9*(MC!AG$9-MC!AG$8)/MAX(M$4:M$24))+MC!AG$8,-1)</f>
        <v>912470</v>
      </c>
      <c r="P9" s="125">
        <f ca="1">SUM(N$4:N9)/SUM(N$4:N$24)</f>
        <v>0.21</v>
      </c>
      <c r="Q9" s="118">
        <f t="shared" ca="1" si="2"/>
        <v>0.06</v>
      </c>
    </row>
    <row r="10" spans="1:17" x14ac:dyDescent="0.45">
      <c r="A10" s="114">
        <v>6</v>
      </c>
      <c r="B10" s="115">
        <f ca="1">COUNTIF(MC!Z$14:Z$113,"&lt;="&amp;C10)-SUM(B$4:B9)</f>
        <v>8</v>
      </c>
      <c r="C10" s="116">
        <f ca="1">ROUNDUP((A10*(MC!Z$9-MC!Z$8)/MAX(A$4:A$24))+MC!Z$8,-1)</f>
        <v>1290180</v>
      </c>
      <c r="D10" s="125">
        <f ca="1">SUM(B$4:B10)/SUM(B$4:B$24)</f>
        <v>0.28000000000000003</v>
      </c>
      <c r="E10" s="118">
        <f t="shared" ca="1" si="0"/>
        <v>0.08</v>
      </c>
      <c r="G10" s="114">
        <v>6</v>
      </c>
      <c r="H10" s="115">
        <f ca="1">COUNTIF(MC!AE$14:AE$113,"&lt;="&amp;I10)-SUM(H$4:H9)</f>
        <v>7</v>
      </c>
      <c r="I10" s="116">
        <f ca="1">ROUNDUP((G10*(MC!AE$9-MC!AE$8)/MAX(G$4:G$24))+MC!AE$8,-1)</f>
        <v>268280</v>
      </c>
      <c r="J10" s="125">
        <f ca="1">SUM(H$4:H10)/SUM(H$4:H$24)</f>
        <v>0.32</v>
      </c>
      <c r="K10" s="118">
        <f t="shared" ca="1" si="1"/>
        <v>7.0000000000000007E-2</v>
      </c>
      <c r="M10" s="114">
        <v>6</v>
      </c>
      <c r="N10" s="115">
        <f ca="1">COUNTIF(MC!AG$14:AG$113,"&lt;="&amp;O10)-SUM(N$4:N9)</f>
        <v>11</v>
      </c>
      <c r="O10" s="116">
        <f ca="1">ROUNDUP((M10*(MC!AG$9-MC!AG$8)/MAX(M$4:M$24))+MC!AG$8,-1)</f>
        <v>1051390</v>
      </c>
      <c r="P10" s="125">
        <f ca="1">SUM(N$4:N10)/SUM(N$4:N$24)</f>
        <v>0.32</v>
      </c>
      <c r="Q10" s="118">
        <f t="shared" ca="1" si="2"/>
        <v>0.11</v>
      </c>
    </row>
    <row r="11" spans="1:17" x14ac:dyDescent="0.45">
      <c r="A11" s="114">
        <v>7</v>
      </c>
      <c r="B11" s="115">
        <f ca="1">COUNTIF(MC!Z$14:Z$113,"&lt;="&amp;C11)-SUM(B$4:B10)</f>
        <v>12</v>
      </c>
      <c r="C11" s="116">
        <f ca="1">ROUNDUP((A11*(MC!Z$9-MC!Z$8)/MAX(A$4:A$24))+MC!Z$8,-1)</f>
        <v>1460760</v>
      </c>
      <c r="D11" s="125">
        <f ca="1">SUM(B$4:B11)/SUM(B$4:B$24)</f>
        <v>0.4</v>
      </c>
      <c r="E11" s="118">
        <f t="shared" ca="1" si="0"/>
        <v>0.12</v>
      </c>
      <c r="G11" s="114">
        <v>7</v>
      </c>
      <c r="H11" s="115">
        <f ca="1">COUNTIF(MC!AE$14:AE$113,"&lt;="&amp;I11)-SUM(H$4:H10)</f>
        <v>8</v>
      </c>
      <c r="I11" s="116">
        <f ca="1">ROUNDUP((G11*(MC!AE$9-MC!AE$8)/MAX(G$4:G$24))+MC!AE$8,-1)</f>
        <v>304870</v>
      </c>
      <c r="J11" s="125">
        <f ca="1">SUM(H$4:H11)/SUM(H$4:H$24)</f>
        <v>0.4</v>
      </c>
      <c r="K11" s="118">
        <f t="shared" ca="1" si="1"/>
        <v>0.08</v>
      </c>
      <c r="M11" s="114">
        <v>7</v>
      </c>
      <c r="N11" s="115">
        <f ca="1">COUNTIF(MC!AG$14:AG$113,"&lt;="&amp;O11)-SUM(N$4:N10)</f>
        <v>11</v>
      </c>
      <c r="O11" s="116">
        <f ca="1">ROUNDUP((M11*(MC!AG$9-MC!AG$8)/MAX(M$4:M$24))+MC!AG$8,-1)</f>
        <v>1190300</v>
      </c>
      <c r="P11" s="125">
        <f ca="1">SUM(N$4:N11)/SUM(N$4:N$24)</f>
        <v>0.43</v>
      </c>
      <c r="Q11" s="118">
        <f t="shared" ca="1" si="2"/>
        <v>0.11</v>
      </c>
    </row>
    <row r="12" spans="1:17" x14ac:dyDescent="0.45">
      <c r="A12" s="114">
        <v>8</v>
      </c>
      <c r="B12" s="115">
        <f ca="1">COUNTIF(MC!Z$14:Z$113,"&lt;="&amp;C12)-SUM(B$4:B11)</f>
        <v>5</v>
      </c>
      <c r="C12" s="116">
        <f ca="1">ROUNDUP((A12*(MC!Z$9-MC!Z$8)/MAX(A$4:A$24))+MC!Z$8,-1)</f>
        <v>1631340</v>
      </c>
      <c r="D12" s="125">
        <f ca="1">SUM(B$4:B12)/SUM(B$4:B$24)</f>
        <v>0.45</v>
      </c>
      <c r="E12" s="118">
        <f t="shared" ca="1" si="0"/>
        <v>0.05</v>
      </c>
      <c r="G12" s="114">
        <v>8</v>
      </c>
      <c r="H12" s="115">
        <f ca="1">COUNTIF(MC!AE$14:AE$113,"&lt;="&amp;I12)-SUM(H$4:H11)</f>
        <v>7</v>
      </c>
      <c r="I12" s="116">
        <f ca="1">ROUNDUP((G12*(MC!AE$9-MC!AE$8)/MAX(G$4:G$24))+MC!AE$8,-1)</f>
        <v>341450</v>
      </c>
      <c r="J12" s="125">
        <f ca="1">SUM(H$4:H12)/SUM(H$4:H$24)</f>
        <v>0.47</v>
      </c>
      <c r="K12" s="118">
        <f t="shared" ca="1" si="1"/>
        <v>7.0000000000000007E-2</v>
      </c>
      <c r="M12" s="114">
        <v>8</v>
      </c>
      <c r="N12" s="115">
        <f ca="1">COUNTIF(MC!AG$14:AG$113,"&lt;="&amp;O12)-SUM(N$4:N11)</f>
        <v>5</v>
      </c>
      <c r="O12" s="116">
        <f ca="1">ROUNDUP((M12*(MC!AG$9-MC!AG$8)/MAX(M$4:M$24))+MC!AG$8,-1)</f>
        <v>1329220</v>
      </c>
      <c r="P12" s="125">
        <f ca="1">SUM(N$4:N12)/SUM(N$4:N$24)</f>
        <v>0.48</v>
      </c>
      <c r="Q12" s="118">
        <f t="shared" ca="1" si="2"/>
        <v>0.05</v>
      </c>
    </row>
    <row r="13" spans="1:17" x14ac:dyDescent="0.45">
      <c r="A13" s="114">
        <v>9</v>
      </c>
      <c r="B13" s="115">
        <f ca="1">COUNTIF(MC!Z$14:Z$113,"&lt;="&amp;C13)-SUM(B$4:B12)</f>
        <v>6</v>
      </c>
      <c r="C13" s="116">
        <f ca="1">ROUNDUP((A13*(MC!Z$9-MC!Z$8)/MAX(A$4:A$24))+MC!Z$8,-1)</f>
        <v>1801930</v>
      </c>
      <c r="D13" s="125">
        <f ca="1">SUM(B$4:B13)/SUM(B$4:B$24)</f>
        <v>0.51</v>
      </c>
      <c r="E13" s="118">
        <f t="shared" ca="1" si="0"/>
        <v>0.06</v>
      </c>
      <c r="G13" s="114">
        <v>9</v>
      </c>
      <c r="H13" s="115">
        <f ca="1">COUNTIF(MC!AE$14:AE$113,"&lt;="&amp;I13)-SUM(H$4:H12)</f>
        <v>6</v>
      </c>
      <c r="I13" s="116">
        <f ca="1">ROUNDUP((G13*(MC!AE$9-MC!AE$8)/MAX(G$4:G$24))+MC!AE$8,-1)</f>
        <v>378030</v>
      </c>
      <c r="J13" s="125">
        <f ca="1">SUM(H$4:H13)/SUM(H$4:H$24)</f>
        <v>0.53</v>
      </c>
      <c r="K13" s="118">
        <f t="shared" ca="1" si="1"/>
        <v>0.06</v>
      </c>
      <c r="M13" s="114">
        <v>9</v>
      </c>
      <c r="N13" s="115">
        <f ca="1">COUNTIF(MC!AG$14:AG$113,"&lt;="&amp;O13)-SUM(N$4:N12)</f>
        <v>8</v>
      </c>
      <c r="O13" s="116">
        <f ca="1">ROUNDUP((M13*(MC!AG$9-MC!AG$8)/MAX(M$4:M$24))+MC!AG$8,-1)</f>
        <v>1468130</v>
      </c>
      <c r="P13" s="125">
        <f ca="1">SUM(N$4:N13)/SUM(N$4:N$24)</f>
        <v>0.56000000000000005</v>
      </c>
      <c r="Q13" s="118">
        <f t="shared" ca="1" si="2"/>
        <v>0.08</v>
      </c>
    </row>
    <row r="14" spans="1:17" x14ac:dyDescent="0.45">
      <c r="A14" s="114">
        <v>10</v>
      </c>
      <c r="B14" s="115">
        <f ca="1">COUNTIF(MC!Z$14:Z$113,"&lt;="&amp;C14)-SUM(B$4:B13)</f>
        <v>13</v>
      </c>
      <c r="C14" s="116">
        <f ca="1">ROUNDUP((A14*(MC!Z$9-MC!Z$8)/MAX(A$4:A$24))+MC!Z$8,-1)</f>
        <v>1972510</v>
      </c>
      <c r="D14" s="125">
        <f ca="1">SUM(B$4:B14)/SUM(B$4:B$24)</f>
        <v>0.64</v>
      </c>
      <c r="E14" s="118">
        <f t="shared" ca="1" si="0"/>
        <v>0.13</v>
      </c>
      <c r="G14" s="114">
        <v>10</v>
      </c>
      <c r="H14" s="115">
        <f ca="1">COUNTIF(MC!AE$14:AE$113,"&lt;="&amp;I14)-SUM(H$4:H13)</f>
        <v>11</v>
      </c>
      <c r="I14" s="116">
        <f ca="1">ROUNDUP((G14*(MC!AE$9-MC!AE$8)/MAX(G$4:G$24))+MC!AE$8,-1)</f>
        <v>414620</v>
      </c>
      <c r="J14" s="125">
        <f ca="1">SUM(H$4:H14)/SUM(H$4:H$24)</f>
        <v>0.64</v>
      </c>
      <c r="K14" s="118">
        <f t="shared" ca="1" si="1"/>
        <v>0.11</v>
      </c>
      <c r="M14" s="114">
        <v>10</v>
      </c>
      <c r="N14" s="115">
        <f ca="1">COUNTIF(MC!AG$14:AG$113,"&lt;="&amp;O14)-SUM(N$4:N13)</f>
        <v>10</v>
      </c>
      <c r="O14" s="116">
        <f ca="1">ROUNDUP((M14*(MC!AG$9-MC!AG$8)/MAX(M$4:M$24))+MC!AG$8,-1)</f>
        <v>1607050</v>
      </c>
      <c r="P14" s="125">
        <f ca="1">SUM(N$4:N14)/SUM(N$4:N$24)</f>
        <v>0.66</v>
      </c>
      <c r="Q14" s="118">
        <f t="shared" ca="1" si="2"/>
        <v>0.1</v>
      </c>
    </row>
    <row r="15" spans="1:17" x14ac:dyDescent="0.45">
      <c r="A15" s="114">
        <v>11</v>
      </c>
      <c r="B15" s="115">
        <f ca="1">COUNTIF(MC!Z$14:Z$113,"&lt;="&amp;C15)-SUM(B$4:B14)</f>
        <v>3</v>
      </c>
      <c r="C15" s="116">
        <f ca="1">ROUNDUP((A15*(MC!Z$9-MC!Z$8)/MAX(A$4:A$24))+MC!Z$8,-1)</f>
        <v>2143100</v>
      </c>
      <c r="D15" s="125">
        <f ca="1">SUM(B$4:B15)/SUM(B$4:B$24)</f>
        <v>0.67</v>
      </c>
      <c r="E15" s="118">
        <f t="shared" ca="1" si="0"/>
        <v>0.03</v>
      </c>
      <c r="G15" s="114">
        <v>11</v>
      </c>
      <c r="H15" s="115">
        <f ca="1">COUNTIF(MC!AE$14:AE$113,"&lt;="&amp;I15)-SUM(H$4:H14)</f>
        <v>9</v>
      </c>
      <c r="I15" s="116">
        <f ca="1">ROUNDUP((G15*(MC!AE$9-MC!AE$8)/MAX(G$4:G$24))+MC!AE$8,-1)</f>
        <v>451200</v>
      </c>
      <c r="J15" s="125">
        <f ca="1">SUM(H$4:H15)/SUM(H$4:H$24)</f>
        <v>0.73</v>
      </c>
      <c r="K15" s="118">
        <f t="shared" ca="1" si="1"/>
        <v>0.09</v>
      </c>
      <c r="M15" s="114">
        <v>11</v>
      </c>
      <c r="N15" s="115">
        <f ca="1">COUNTIF(MC!AG$14:AG$113,"&lt;="&amp;O15)-SUM(N$4:N14)</f>
        <v>4</v>
      </c>
      <c r="O15" s="116">
        <f ca="1">ROUNDUP((M15*(MC!AG$9-MC!AG$8)/MAX(M$4:M$24))+MC!AG$8,-1)</f>
        <v>1745960</v>
      </c>
      <c r="P15" s="125">
        <f ca="1">SUM(N$4:N15)/SUM(N$4:N$24)</f>
        <v>0.7</v>
      </c>
      <c r="Q15" s="118">
        <f t="shared" ca="1" si="2"/>
        <v>0.04</v>
      </c>
    </row>
    <row r="16" spans="1:17" x14ac:dyDescent="0.45">
      <c r="A16" s="114">
        <v>12</v>
      </c>
      <c r="B16" s="115">
        <f ca="1">COUNTIF(MC!Z$14:Z$113,"&lt;="&amp;C16)-SUM(B$4:B15)</f>
        <v>12</v>
      </c>
      <c r="C16" s="116">
        <f ca="1">ROUNDUP((A16*(MC!Z$9-MC!Z$8)/MAX(A$4:A$24))+MC!Z$8,-1)</f>
        <v>2313680</v>
      </c>
      <c r="D16" s="125">
        <f ca="1">SUM(B$4:B16)/SUM(B$4:B$24)</f>
        <v>0.79</v>
      </c>
      <c r="E16" s="118">
        <f t="shared" ca="1" si="0"/>
        <v>0.12</v>
      </c>
      <c r="G16" s="114">
        <v>12</v>
      </c>
      <c r="H16" s="115">
        <f ca="1">COUNTIF(MC!AE$14:AE$113,"&lt;="&amp;I16)-SUM(H$4:H15)</f>
        <v>2</v>
      </c>
      <c r="I16" s="116">
        <f ca="1">ROUNDUP((G16*(MC!AE$9-MC!AE$8)/MAX(G$4:G$24))+MC!AE$8,-1)</f>
        <v>487790</v>
      </c>
      <c r="J16" s="125">
        <f ca="1">SUM(H$4:H16)/SUM(H$4:H$24)</f>
        <v>0.75</v>
      </c>
      <c r="K16" s="118">
        <f t="shared" ca="1" si="1"/>
        <v>0.02</v>
      </c>
      <c r="M16" s="114">
        <v>12</v>
      </c>
      <c r="N16" s="115">
        <f ca="1">COUNTIF(MC!AG$14:AG$113,"&lt;="&amp;O16)-SUM(N$4:N15)</f>
        <v>11</v>
      </c>
      <c r="O16" s="116">
        <f ca="1">ROUNDUP((M16*(MC!AG$9-MC!AG$8)/MAX(M$4:M$24))+MC!AG$8,-1)</f>
        <v>1884880</v>
      </c>
      <c r="P16" s="125">
        <f ca="1">SUM(N$4:N16)/SUM(N$4:N$24)</f>
        <v>0.81</v>
      </c>
      <c r="Q16" s="118">
        <f t="shared" ca="1" si="2"/>
        <v>0.11</v>
      </c>
    </row>
    <row r="17" spans="1:17" x14ac:dyDescent="0.45">
      <c r="A17" s="114">
        <v>13</v>
      </c>
      <c r="B17" s="115">
        <f ca="1">COUNTIF(MC!Z$14:Z$113,"&lt;="&amp;C17)-SUM(B$4:B16)</f>
        <v>5</v>
      </c>
      <c r="C17" s="116">
        <f ca="1">ROUNDUP((A17*(MC!Z$9-MC!Z$8)/MAX(A$4:A$24))+MC!Z$8,-1)</f>
        <v>2484270</v>
      </c>
      <c r="D17" s="125">
        <f ca="1">SUM(B$4:B17)/SUM(B$4:B$24)</f>
        <v>0.84</v>
      </c>
      <c r="E17" s="118">
        <f t="shared" ca="1" si="0"/>
        <v>0.05</v>
      </c>
      <c r="G17" s="114">
        <v>13</v>
      </c>
      <c r="H17" s="115">
        <f ca="1">COUNTIF(MC!AE$14:AE$113,"&lt;="&amp;I17)-SUM(H$4:H16)</f>
        <v>7</v>
      </c>
      <c r="I17" s="116">
        <f ca="1">ROUNDUP((G17*(MC!AE$9-MC!AE$8)/MAX(G$4:G$24))+MC!AE$8,-1)</f>
        <v>524370</v>
      </c>
      <c r="J17" s="125">
        <f ca="1">SUM(H$4:H17)/SUM(H$4:H$24)</f>
        <v>0.82</v>
      </c>
      <c r="K17" s="118">
        <f t="shared" ca="1" si="1"/>
        <v>7.0000000000000007E-2</v>
      </c>
      <c r="M17" s="114">
        <v>13</v>
      </c>
      <c r="N17" s="115">
        <f ca="1">COUNTIF(MC!AG$14:AG$113,"&lt;="&amp;O17)-SUM(N$4:N16)</f>
        <v>4</v>
      </c>
      <c r="O17" s="116">
        <f ca="1">ROUNDUP((M17*(MC!AG$9-MC!AG$8)/MAX(M$4:M$24))+MC!AG$8,-1)</f>
        <v>2023790</v>
      </c>
      <c r="P17" s="125">
        <f ca="1">SUM(N$4:N17)/SUM(N$4:N$24)</f>
        <v>0.85</v>
      </c>
      <c r="Q17" s="118">
        <f t="shared" ca="1" si="2"/>
        <v>0.04</v>
      </c>
    </row>
    <row r="18" spans="1:17" x14ac:dyDescent="0.45">
      <c r="A18" s="114">
        <v>14</v>
      </c>
      <c r="B18" s="115">
        <f ca="1">COUNTIF(MC!Z$14:Z$113,"&lt;="&amp;C18)-SUM(B$4:B17)</f>
        <v>5</v>
      </c>
      <c r="C18" s="116">
        <f ca="1">ROUNDUP((A18*(MC!Z$9-MC!Z$8)/MAX(A$4:A$24))+MC!Z$8,-1)</f>
        <v>2654850</v>
      </c>
      <c r="D18" s="125">
        <f ca="1">SUM(B$4:B18)/SUM(B$4:B$24)</f>
        <v>0.89</v>
      </c>
      <c r="E18" s="118">
        <f t="shared" ca="1" si="0"/>
        <v>0.05</v>
      </c>
      <c r="G18" s="114">
        <v>14</v>
      </c>
      <c r="H18" s="115">
        <f ca="1">COUNTIF(MC!AE$14:AE$113,"&lt;="&amp;I18)-SUM(H$4:H17)</f>
        <v>4</v>
      </c>
      <c r="I18" s="116">
        <f ca="1">ROUNDUP((G18*(MC!AE$9-MC!AE$8)/MAX(G$4:G$24))+MC!AE$8,-1)</f>
        <v>560950</v>
      </c>
      <c r="J18" s="125">
        <f ca="1">SUM(H$4:H18)/SUM(H$4:H$24)</f>
        <v>0.86</v>
      </c>
      <c r="K18" s="118">
        <f t="shared" ca="1" si="1"/>
        <v>0.04</v>
      </c>
      <c r="M18" s="114">
        <v>14</v>
      </c>
      <c r="N18" s="115">
        <f ca="1">COUNTIF(MC!AG$14:AG$113,"&lt;="&amp;O18)-SUM(N$4:N17)</f>
        <v>4</v>
      </c>
      <c r="O18" s="116">
        <f ca="1">ROUNDUP((M18*(MC!AG$9-MC!AG$8)/MAX(M$4:M$24))+MC!AG$8,-1)</f>
        <v>2162710</v>
      </c>
      <c r="P18" s="125">
        <f ca="1">SUM(N$4:N18)/SUM(N$4:N$24)</f>
        <v>0.89</v>
      </c>
      <c r="Q18" s="118">
        <f t="shared" ca="1" si="2"/>
        <v>0.04</v>
      </c>
    </row>
    <row r="19" spans="1:17" x14ac:dyDescent="0.45">
      <c r="A19" s="114">
        <v>15</v>
      </c>
      <c r="B19" s="115">
        <f ca="1">COUNTIF(MC!Z$14:Z$113,"&lt;="&amp;C19)-SUM(B$4:B18)</f>
        <v>4</v>
      </c>
      <c r="C19" s="116">
        <f ca="1">ROUNDUP((A19*(MC!Z$9-MC!Z$8)/MAX(A$4:A$24))+MC!Z$8,-1)</f>
        <v>2825430</v>
      </c>
      <c r="D19" s="125">
        <f ca="1">SUM(B$4:B19)/SUM(B$4:B$24)</f>
        <v>0.93</v>
      </c>
      <c r="E19" s="118">
        <f t="shared" ca="1" si="0"/>
        <v>0.04</v>
      </c>
      <c r="G19" s="114">
        <v>15</v>
      </c>
      <c r="H19" s="115">
        <f ca="1">COUNTIF(MC!AE$14:AE$113,"&lt;="&amp;I19)-SUM(H$4:H18)</f>
        <v>5</v>
      </c>
      <c r="I19" s="116">
        <f ca="1">ROUNDUP((G19*(MC!AE$9-MC!AE$8)/MAX(G$4:G$24))+MC!AE$8,-1)</f>
        <v>597540</v>
      </c>
      <c r="J19" s="125">
        <f ca="1">SUM(H$4:H19)/SUM(H$4:H$24)</f>
        <v>0.91</v>
      </c>
      <c r="K19" s="118">
        <f t="shared" ca="1" si="1"/>
        <v>0.05</v>
      </c>
      <c r="M19" s="114">
        <v>15</v>
      </c>
      <c r="N19" s="115">
        <f ca="1">COUNTIF(MC!AG$14:AG$113,"&lt;="&amp;O19)-SUM(N$4:N18)</f>
        <v>3</v>
      </c>
      <c r="O19" s="116">
        <f ca="1">ROUNDUP((M19*(MC!AG$9-MC!AG$8)/MAX(M$4:M$24))+MC!AG$8,-1)</f>
        <v>2301620</v>
      </c>
      <c r="P19" s="125">
        <f ca="1">SUM(N$4:N19)/SUM(N$4:N$24)</f>
        <v>0.92</v>
      </c>
      <c r="Q19" s="118">
        <f t="shared" ca="1" si="2"/>
        <v>0.03</v>
      </c>
    </row>
    <row r="20" spans="1:17" x14ac:dyDescent="0.45">
      <c r="A20" s="114">
        <v>16</v>
      </c>
      <c r="B20" s="115">
        <f ca="1">COUNTIF(MC!Z$14:Z$113,"&lt;="&amp;C20)-SUM(B$4:B19)</f>
        <v>1</v>
      </c>
      <c r="C20" s="116">
        <f ca="1">ROUNDUP((A20*(MC!Z$9-MC!Z$8)/MAX(A$4:A$24))+MC!Z$8,-1)</f>
        <v>2996020</v>
      </c>
      <c r="D20" s="125">
        <f ca="1">SUM(B$4:B20)/SUM(B$4:B$24)</f>
        <v>0.94</v>
      </c>
      <c r="E20" s="118">
        <f t="shared" ca="1" si="0"/>
        <v>0.01</v>
      </c>
      <c r="G20" s="114">
        <v>16</v>
      </c>
      <c r="H20" s="115">
        <f ca="1">COUNTIF(MC!AE$14:AE$113,"&lt;="&amp;I20)-SUM(H$4:H19)</f>
        <v>3</v>
      </c>
      <c r="I20" s="116">
        <f ca="1">ROUNDUP((G20*(MC!AE$9-MC!AE$8)/MAX(G$4:G$24))+MC!AE$8,-1)</f>
        <v>634120</v>
      </c>
      <c r="J20" s="125">
        <f ca="1">SUM(H$4:H20)/SUM(H$4:H$24)</f>
        <v>0.94</v>
      </c>
      <c r="K20" s="118">
        <f t="shared" ca="1" si="1"/>
        <v>0.03</v>
      </c>
      <c r="M20" s="114">
        <v>16</v>
      </c>
      <c r="N20" s="115">
        <f ca="1">COUNTIF(MC!AG$14:AG$113,"&lt;="&amp;O20)-SUM(N$4:N19)</f>
        <v>3</v>
      </c>
      <c r="O20" s="116">
        <f ca="1">ROUNDUP((M20*(MC!AG$9-MC!AG$8)/MAX(M$4:M$24))+MC!AG$8,-1)</f>
        <v>2440540</v>
      </c>
      <c r="P20" s="125">
        <f ca="1">SUM(N$4:N20)/SUM(N$4:N$24)</f>
        <v>0.95</v>
      </c>
      <c r="Q20" s="118">
        <f t="shared" ca="1" si="2"/>
        <v>0.03</v>
      </c>
    </row>
    <row r="21" spans="1:17" x14ac:dyDescent="0.45">
      <c r="A21" s="114">
        <v>17</v>
      </c>
      <c r="B21" s="115">
        <f ca="1">COUNTIF(MC!Z$14:Z$113,"&lt;="&amp;C21)-SUM(B$4:B20)</f>
        <v>3</v>
      </c>
      <c r="C21" s="116">
        <f ca="1">ROUNDUP((A21*(MC!Z$9-MC!Z$8)/MAX(A$4:A$24))+MC!Z$8,-1)</f>
        <v>3166600</v>
      </c>
      <c r="D21" s="125">
        <f ca="1">SUM(B$4:B21)/SUM(B$4:B$24)</f>
        <v>0.97</v>
      </c>
      <c r="E21" s="118">
        <f t="shared" ca="1" si="0"/>
        <v>0.03</v>
      </c>
      <c r="G21" s="114">
        <v>17</v>
      </c>
      <c r="H21" s="115">
        <f ca="1">COUNTIF(MC!AE$14:AE$113,"&lt;="&amp;I21)-SUM(H$4:H20)</f>
        <v>1</v>
      </c>
      <c r="I21" s="116">
        <f ca="1">ROUNDUP((G21*(MC!AE$9-MC!AE$8)/MAX(G$4:G$24))+MC!AE$8,-1)</f>
        <v>670700</v>
      </c>
      <c r="J21" s="125">
        <f ca="1">SUM(H$4:H21)/SUM(H$4:H$24)</f>
        <v>0.95</v>
      </c>
      <c r="K21" s="118">
        <f t="shared" ca="1" si="1"/>
        <v>0.01</v>
      </c>
      <c r="M21" s="114">
        <v>17</v>
      </c>
      <c r="N21" s="115">
        <f ca="1">COUNTIF(MC!AG$14:AG$113,"&lt;="&amp;O21)-SUM(N$4:N20)</f>
        <v>2</v>
      </c>
      <c r="O21" s="116">
        <f ca="1">ROUNDUP((M21*(MC!AG$9-MC!AG$8)/MAX(M$4:M$24))+MC!AG$8,-1)</f>
        <v>2579450</v>
      </c>
      <c r="P21" s="125">
        <f ca="1">SUM(N$4:N21)/SUM(N$4:N$24)</f>
        <v>0.97</v>
      </c>
      <c r="Q21" s="118">
        <f t="shared" ca="1" si="2"/>
        <v>0.02</v>
      </c>
    </row>
    <row r="22" spans="1:17" x14ac:dyDescent="0.45">
      <c r="A22" s="114">
        <v>18</v>
      </c>
      <c r="B22" s="115">
        <f ca="1">COUNTIF(MC!Z$14:Z$113,"&lt;="&amp;C22)-SUM(B$4:B21)</f>
        <v>0</v>
      </c>
      <c r="C22" s="116">
        <f ca="1">ROUNDUP((A22*(MC!Z$9-MC!Z$8)/MAX(A$4:A$24))+MC!Z$8,-1)</f>
        <v>3337190</v>
      </c>
      <c r="D22" s="125">
        <f ca="1">SUM(B$4:B22)/SUM(B$4:B$24)</f>
        <v>0.97</v>
      </c>
      <c r="E22" s="118">
        <f t="shared" ca="1" si="0"/>
        <v>0</v>
      </c>
      <c r="G22" s="114">
        <v>18</v>
      </c>
      <c r="H22" s="115">
        <f ca="1">COUNTIF(MC!AE$14:AE$113,"&lt;="&amp;I22)-SUM(H$4:H21)</f>
        <v>3</v>
      </c>
      <c r="I22" s="116">
        <f ca="1">ROUNDUP((G22*(MC!AE$9-MC!AE$8)/MAX(G$4:G$24))+MC!AE$8,-1)</f>
        <v>707290</v>
      </c>
      <c r="J22" s="125">
        <f ca="1">SUM(H$4:H22)/SUM(H$4:H$24)</f>
        <v>0.98</v>
      </c>
      <c r="K22" s="118">
        <f t="shared" ca="1" si="1"/>
        <v>0.03</v>
      </c>
      <c r="M22" s="114">
        <v>18</v>
      </c>
      <c r="N22" s="115">
        <f ca="1">COUNTIF(MC!AG$14:AG$113,"&lt;="&amp;O22)-SUM(N$4:N21)</f>
        <v>0</v>
      </c>
      <c r="O22" s="116">
        <f ca="1">ROUNDUP((M22*(MC!AG$9-MC!AG$8)/MAX(M$4:M$24))+MC!AG$8,-1)</f>
        <v>2718370</v>
      </c>
      <c r="P22" s="125">
        <f ca="1">SUM(N$4:N22)/SUM(N$4:N$24)</f>
        <v>0.97</v>
      </c>
      <c r="Q22" s="118">
        <f t="shared" ca="1" si="2"/>
        <v>0</v>
      </c>
    </row>
    <row r="23" spans="1:17" x14ac:dyDescent="0.45">
      <c r="A23" s="114">
        <v>19</v>
      </c>
      <c r="B23" s="115">
        <f ca="1">COUNTIF(MC!Z$14:Z$113,"&lt;="&amp;C23)-SUM(B$4:B22)</f>
        <v>0</v>
      </c>
      <c r="C23" s="116">
        <f ca="1">ROUNDUP((A23*(MC!Z$9-MC!Z$8)/MAX(A$4:A$24))+MC!Z$8,-1)</f>
        <v>3507770</v>
      </c>
      <c r="D23" s="125">
        <f ca="1">SUM(B$4:B23)/SUM(B$4:B$24)</f>
        <v>0.97</v>
      </c>
      <c r="E23" s="118">
        <f t="shared" ca="1" si="0"/>
        <v>0</v>
      </c>
      <c r="G23" s="114">
        <v>19</v>
      </c>
      <c r="H23" s="115">
        <f ca="1">COUNTIF(MC!AE$14:AE$113,"&lt;="&amp;I23)-SUM(H$4:H22)</f>
        <v>0</v>
      </c>
      <c r="I23" s="116">
        <f ca="1">ROUNDUP((G23*(MC!AE$9-MC!AE$8)/MAX(G$4:G$24))+MC!AE$8,-1)</f>
        <v>743870</v>
      </c>
      <c r="J23" s="125">
        <f ca="1">SUM(H$4:H23)/SUM(H$4:H$24)</f>
        <v>0.98</v>
      </c>
      <c r="K23" s="118">
        <f t="shared" ca="1" si="1"/>
        <v>0</v>
      </c>
      <c r="M23" s="114">
        <v>19</v>
      </c>
      <c r="N23" s="115">
        <f ca="1">COUNTIF(MC!AG$14:AG$113,"&lt;="&amp;O23)-SUM(N$4:N22)</f>
        <v>1</v>
      </c>
      <c r="O23" s="116">
        <f ca="1">ROUNDUP((M23*(MC!AG$9-MC!AG$8)/MAX(M$4:M$24))+MC!AG$8,-1)</f>
        <v>2857280</v>
      </c>
      <c r="P23" s="125">
        <f ca="1">SUM(N$4:N23)/SUM(N$4:N$24)</f>
        <v>0.98</v>
      </c>
      <c r="Q23" s="118">
        <f t="shared" ca="1" si="2"/>
        <v>0.01</v>
      </c>
    </row>
    <row r="24" spans="1:17" x14ac:dyDescent="0.45">
      <c r="A24" s="114">
        <v>20</v>
      </c>
      <c r="B24" s="115">
        <f ca="1">COUNTIF(MC!Z$14:Z$113,"&lt;="&amp;C24)-SUM(B$4:B23)</f>
        <v>3</v>
      </c>
      <c r="C24" s="116">
        <f ca="1">ROUNDUP((A24*(MC!Z$9-MC!Z$8)/MAX(A$4:A$24))+MC!Z$8,-1)</f>
        <v>3678360</v>
      </c>
      <c r="D24" s="125">
        <f ca="1">SUM(B$4:B24)/SUM(B$4:B$24)</f>
        <v>1</v>
      </c>
      <c r="E24" s="118">
        <f t="shared" ca="1" si="0"/>
        <v>0.03</v>
      </c>
      <c r="G24" s="114">
        <v>20</v>
      </c>
      <c r="H24" s="115">
        <f ca="1">COUNTIF(MC!AE$14:AE$113,"&lt;="&amp;I24)-SUM(H$4:H23)</f>
        <v>2</v>
      </c>
      <c r="I24" s="116">
        <f ca="1">ROUNDUP((G24*(MC!AE$9-MC!AE$8)/MAX(G$4:G$24))+MC!AE$8,-1)</f>
        <v>780460</v>
      </c>
      <c r="J24" s="125">
        <f ca="1">SUM(H$4:H24)/SUM(H$4:H$24)</f>
        <v>1</v>
      </c>
      <c r="K24" s="118">
        <f t="shared" ca="1" si="1"/>
        <v>0.02</v>
      </c>
      <c r="M24" s="114">
        <v>20</v>
      </c>
      <c r="N24" s="115">
        <f ca="1">COUNTIF(MC!AG$14:AG$113,"&lt;="&amp;O24)-SUM(N$4:N23)</f>
        <v>2</v>
      </c>
      <c r="O24" s="116">
        <f ca="1">ROUNDUP((M24*(MC!AG$9-MC!AG$8)/MAX(M$4:M$24))+MC!AG$8,-1)</f>
        <v>2996200</v>
      </c>
      <c r="P24" s="125">
        <f ca="1">SUM(N$4:N24)/SUM(N$4:N$24)</f>
        <v>1</v>
      </c>
      <c r="Q24" s="118">
        <f t="shared" ca="1" si="2"/>
        <v>0.02</v>
      </c>
    </row>
    <row r="25" spans="1:17" x14ac:dyDescent="0.45">
      <c r="A25" s="112"/>
      <c r="B25" s="117">
        <f ca="1">SUM(B4:B24)</f>
        <v>100</v>
      </c>
      <c r="C25" s="112"/>
      <c r="D25" s="112"/>
      <c r="E25" s="112"/>
      <c r="G25" s="112"/>
      <c r="H25" s="117">
        <f ca="1">SUM(H4:H24)</f>
        <v>100</v>
      </c>
      <c r="I25" s="112"/>
      <c r="J25" s="112"/>
      <c r="K25" s="112"/>
      <c r="M25" s="112"/>
      <c r="N25" s="117">
        <f ca="1">SUM(N4:N24)</f>
        <v>100</v>
      </c>
      <c r="O25" s="112"/>
      <c r="P25" s="112"/>
      <c r="Q25" s="112"/>
    </row>
  </sheetData>
  <mergeCells count="4">
    <mergeCell ref="A2:E2"/>
    <mergeCell ref="G2:K2"/>
    <mergeCell ref="M2:Q2"/>
    <mergeCell ref="A1:Q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EA0C4-F59A-433A-898D-E92E20BAACC3}">
  <sheetPr codeName="Sheet4"/>
  <dimension ref="A1:AL113"/>
  <sheetViews>
    <sheetView topLeftCell="AB1" workbookViewId="0">
      <selection activeCell="AK14" sqref="AK14"/>
    </sheetView>
  </sheetViews>
  <sheetFormatPr defaultRowHeight="14.25" x14ac:dyDescent="0.45"/>
  <cols>
    <col min="1" max="1" width="10.59765625" style="32" bestFit="1" customWidth="1"/>
    <col min="2" max="2" width="18.265625" style="7" bestFit="1" customWidth="1"/>
    <col min="4" max="4" width="6.1328125" bestFit="1" customWidth="1"/>
    <col min="5" max="5" width="6.1328125" style="9" bestFit="1" customWidth="1"/>
    <col min="7" max="7" width="14.265625" bestFit="1" customWidth="1"/>
    <col min="9" max="9" width="7.1328125" bestFit="1" customWidth="1"/>
    <col min="10" max="10" width="7.1328125" style="9" bestFit="1" customWidth="1"/>
    <col min="12" max="12" width="14.265625" bestFit="1" customWidth="1"/>
    <col min="14" max="14" width="11.59765625" bestFit="1" customWidth="1"/>
    <col min="19" max="19" width="10.59765625" bestFit="1" customWidth="1"/>
    <col min="20" max="20" width="8.265625" bestFit="1" customWidth="1"/>
    <col min="21" max="21" width="6.1328125" bestFit="1" customWidth="1"/>
    <col min="22" max="22" width="12.86328125" style="10" customWidth="1"/>
    <col min="23" max="23" width="10" style="9" customWidth="1"/>
    <col min="24" max="24" width="9.265625" style="9" customWidth="1"/>
    <col min="26" max="26" width="14.265625" bestFit="1" customWidth="1"/>
    <col min="28" max="28" width="7.1328125" bestFit="1" customWidth="1"/>
    <col min="29" max="29" width="12" style="9" customWidth="1"/>
    <col min="31" max="31" width="10" bestFit="1" customWidth="1"/>
    <col min="33" max="33" width="11.59765625" bestFit="1" customWidth="1"/>
    <col min="34" max="34" width="12.265625" bestFit="1" customWidth="1"/>
    <col min="35" max="35" width="11.59765625" style="132" bestFit="1" customWidth="1"/>
    <col min="36" max="36" width="12.265625" bestFit="1" customWidth="1"/>
    <col min="37" max="37" width="14.265625" style="132" bestFit="1" customWidth="1"/>
  </cols>
  <sheetData>
    <row r="1" spans="1:38" s="31" customFormat="1" ht="14.65" thickBot="1" x14ac:dyDescent="0.5">
      <c r="A1" s="32" t="s">
        <v>0</v>
      </c>
      <c r="C1" s="165">
        <v>1</v>
      </c>
      <c r="D1" s="166"/>
      <c r="E1" s="166"/>
      <c r="F1" s="166"/>
      <c r="G1" s="166"/>
      <c r="H1" s="166"/>
      <c r="I1" s="166"/>
      <c r="J1" s="166"/>
      <c r="K1" s="166"/>
      <c r="L1" s="166"/>
      <c r="M1" s="166"/>
      <c r="N1" s="167"/>
      <c r="O1" s="162">
        <v>2</v>
      </c>
      <c r="P1" s="163"/>
      <c r="Q1" s="163"/>
      <c r="R1" s="163"/>
      <c r="S1" s="163"/>
      <c r="T1" s="163"/>
      <c r="U1" s="163"/>
      <c r="V1" s="163"/>
      <c r="W1" s="163"/>
      <c r="X1" s="163"/>
      <c r="Y1" s="163"/>
      <c r="Z1" s="163"/>
      <c r="AA1" s="163"/>
      <c r="AB1" s="163"/>
      <c r="AC1" s="163"/>
      <c r="AD1" s="163"/>
      <c r="AE1" s="163"/>
      <c r="AF1" s="163"/>
      <c r="AG1" s="163"/>
      <c r="AH1" s="163"/>
      <c r="AI1" s="163"/>
      <c r="AJ1" s="163"/>
      <c r="AK1" s="164"/>
    </row>
    <row r="2" spans="1:38" ht="14.65" thickBot="1" x14ac:dyDescent="0.5">
      <c r="A2" s="32" t="s">
        <v>30</v>
      </c>
      <c r="B2" s="1" t="s">
        <v>1</v>
      </c>
      <c r="C2" s="157" t="s">
        <v>4</v>
      </c>
      <c r="D2" s="161"/>
      <c r="E2" s="158"/>
      <c r="F2" s="157" t="s">
        <v>7</v>
      </c>
      <c r="G2" s="158"/>
      <c r="H2" s="170" t="s">
        <v>22</v>
      </c>
      <c r="I2" s="171"/>
      <c r="J2" s="172"/>
      <c r="K2" s="170" t="s">
        <v>64</v>
      </c>
      <c r="L2" s="172"/>
      <c r="M2" s="168" t="s">
        <v>21</v>
      </c>
      <c r="N2" s="169"/>
      <c r="O2" s="155" t="s">
        <v>16</v>
      </c>
      <c r="P2" s="180"/>
      <c r="Q2" s="156"/>
      <c r="R2" s="155" t="s">
        <v>17</v>
      </c>
      <c r="S2" s="180"/>
      <c r="T2" s="155" t="s">
        <v>5</v>
      </c>
      <c r="U2" s="180"/>
      <c r="V2" s="156"/>
      <c r="W2" s="155" t="s">
        <v>6</v>
      </c>
      <c r="X2" s="156"/>
      <c r="Y2" s="155" t="s">
        <v>7</v>
      </c>
      <c r="Z2" s="156"/>
      <c r="AA2" s="173" t="s">
        <v>63</v>
      </c>
      <c r="AB2" s="174"/>
      <c r="AC2" s="175"/>
      <c r="AD2" s="173" t="s">
        <v>64</v>
      </c>
      <c r="AE2" s="175"/>
      <c r="AF2" s="176" t="s">
        <v>21</v>
      </c>
      <c r="AG2" s="177"/>
      <c r="AH2" s="178" t="s">
        <v>23</v>
      </c>
      <c r="AI2" s="181"/>
      <c r="AJ2" s="178" t="s">
        <v>24</v>
      </c>
      <c r="AK2" s="179"/>
      <c r="AL2" s="45"/>
    </row>
    <row r="3" spans="1:38" x14ac:dyDescent="0.45">
      <c r="B3" s="2"/>
      <c r="C3" s="46"/>
      <c r="D3" s="47" t="s">
        <v>3</v>
      </c>
      <c r="E3" s="48" t="s">
        <v>8</v>
      </c>
      <c r="F3" s="46"/>
      <c r="G3" s="49"/>
      <c r="H3" s="57"/>
      <c r="I3" s="58" t="s">
        <v>3</v>
      </c>
      <c r="J3" s="59" t="s">
        <v>8</v>
      </c>
      <c r="K3" s="57"/>
      <c r="L3" s="60"/>
      <c r="M3" s="93"/>
      <c r="N3" s="94"/>
      <c r="O3" s="19"/>
      <c r="P3" s="20" t="s">
        <v>3</v>
      </c>
      <c r="Q3" s="69" t="s">
        <v>8</v>
      </c>
      <c r="R3" s="70"/>
      <c r="S3" s="70"/>
      <c r="T3" s="19"/>
      <c r="U3" s="20" t="s">
        <v>3</v>
      </c>
      <c r="V3" s="69" t="s">
        <v>8</v>
      </c>
      <c r="W3" s="70"/>
      <c r="X3" s="70"/>
      <c r="Y3" s="19"/>
      <c r="Z3" s="71"/>
      <c r="AA3" s="79"/>
      <c r="AB3" s="80" t="s">
        <v>3</v>
      </c>
      <c r="AC3" s="81" t="s">
        <v>8</v>
      </c>
      <c r="AD3" s="79"/>
      <c r="AE3" s="82"/>
      <c r="AF3" s="91"/>
      <c r="AG3" s="98"/>
      <c r="AH3" s="105" t="s">
        <v>3</v>
      </c>
      <c r="AI3" s="129" t="s">
        <v>35</v>
      </c>
      <c r="AJ3" s="105" t="s">
        <v>3</v>
      </c>
      <c r="AK3" s="129" t="s">
        <v>35</v>
      </c>
    </row>
    <row r="4" spans="1:38" x14ac:dyDescent="0.45">
      <c r="A4" s="159" t="s">
        <v>2</v>
      </c>
      <c r="B4" s="3"/>
      <c r="C4" s="46" t="s">
        <v>9</v>
      </c>
      <c r="D4" s="50">
        <v>50</v>
      </c>
      <c r="E4" s="51">
        <v>0</v>
      </c>
      <c r="F4" s="46"/>
      <c r="G4" s="49"/>
      <c r="H4" s="57" t="s">
        <v>9</v>
      </c>
      <c r="I4" s="62">
        <v>0.14000000000000001</v>
      </c>
      <c r="J4" s="61">
        <v>0</v>
      </c>
      <c r="K4" s="57"/>
      <c r="L4" s="60"/>
      <c r="M4" s="93"/>
      <c r="N4" s="94"/>
      <c r="O4" s="19" t="s">
        <v>9</v>
      </c>
      <c r="P4" s="21">
        <v>-100</v>
      </c>
      <c r="Q4" s="22">
        <v>0</v>
      </c>
      <c r="R4" s="72"/>
      <c r="S4" s="72"/>
      <c r="T4" s="19" t="s">
        <v>9</v>
      </c>
      <c r="U4" s="73">
        <v>0.9</v>
      </c>
      <c r="V4" s="22">
        <v>0</v>
      </c>
      <c r="W4" s="72"/>
      <c r="X4" s="72"/>
      <c r="Y4" s="19"/>
      <c r="Z4" s="74"/>
      <c r="AA4" s="79" t="s">
        <v>9</v>
      </c>
      <c r="AB4" s="83">
        <v>-0.05</v>
      </c>
      <c r="AC4" s="84">
        <v>0</v>
      </c>
      <c r="AD4" s="79"/>
      <c r="AE4" s="82"/>
      <c r="AF4" s="91"/>
      <c r="AG4" s="99"/>
      <c r="AH4" s="138" t="s">
        <v>54</v>
      </c>
      <c r="AI4" s="139">
        <f ca="1">COUNTIF(AI14:AI10012,AH4)</f>
        <v>100</v>
      </c>
      <c r="AJ4" s="138" t="s">
        <v>52</v>
      </c>
      <c r="AK4" s="139">
        <f ca="1">COUNTIF(AK14:AK10012,AJ4)</f>
        <v>100</v>
      </c>
    </row>
    <row r="5" spans="1:38" x14ac:dyDescent="0.45">
      <c r="A5" s="159"/>
      <c r="B5" s="126">
        <v>1500</v>
      </c>
      <c r="C5" s="46" t="s">
        <v>10</v>
      </c>
      <c r="D5" s="50">
        <v>800</v>
      </c>
      <c r="E5" s="51">
        <f>(D$5-D$4)^2/((D$5-D$4)*(D$6-D$4))</f>
        <v>0.51724137931034486</v>
      </c>
      <c r="F5" s="46"/>
      <c r="G5" s="49"/>
      <c r="H5" s="57" t="s">
        <v>10</v>
      </c>
      <c r="I5" s="62">
        <v>0.19750000000000001</v>
      </c>
      <c r="J5" s="61">
        <f>(I$5-I$4)^2/((I$5-I$4)*(I$6-I$4))</f>
        <v>0.37704918032786888</v>
      </c>
      <c r="K5" s="57"/>
      <c r="L5" s="60"/>
      <c r="M5" s="93"/>
      <c r="N5" s="94"/>
      <c r="O5" s="19" t="s">
        <v>10</v>
      </c>
      <c r="P5" s="21">
        <v>100</v>
      </c>
      <c r="Q5" s="22">
        <f>(P$5-P$4)^2/((P$5-P$4)*(P$6-P$4))</f>
        <v>0.5</v>
      </c>
      <c r="R5" s="72"/>
      <c r="S5" s="72"/>
      <c r="T5" s="19" t="s">
        <v>10</v>
      </c>
      <c r="U5" s="73">
        <v>1.4</v>
      </c>
      <c r="V5" s="22">
        <f>(U$5-U$4)^2/((U$5-U$4)*(U$6-U$4))</f>
        <v>0.55555555555555547</v>
      </c>
      <c r="W5" s="72"/>
      <c r="X5" s="72"/>
      <c r="Y5" s="19"/>
      <c r="Z5" s="74"/>
      <c r="AA5" s="79" t="s">
        <v>10</v>
      </c>
      <c r="AB5" s="83">
        <v>1.7500000000000002E-2</v>
      </c>
      <c r="AC5" s="84">
        <f>(AB$5-AB$4)^2/((AB$5-AB$4)*(AB$6-AB$4))</f>
        <v>0.77142857142857146</v>
      </c>
      <c r="AD5" s="79"/>
      <c r="AE5" s="82"/>
      <c r="AF5" s="91"/>
      <c r="AG5" s="99"/>
      <c r="AH5" s="138" t="s">
        <v>55</v>
      </c>
      <c r="AI5" s="139">
        <f ca="1">COUNTIF(AI14:AI10012,AH5)</f>
        <v>0</v>
      </c>
      <c r="AJ5" s="138" t="s">
        <v>53</v>
      </c>
      <c r="AK5" s="139">
        <f ca="1">COUNTIF(AK14:AK10012,AJ5)</f>
        <v>0</v>
      </c>
    </row>
    <row r="6" spans="1:38" x14ac:dyDescent="0.45">
      <c r="A6" s="159"/>
      <c r="B6" s="3"/>
      <c r="C6" s="46" t="s">
        <v>11</v>
      </c>
      <c r="D6" s="50">
        <v>1500</v>
      </c>
      <c r="E6" s="51">
        <v>1</v>
      </c>
      <c r="F6" s="46"/>
      <c r="G6" s="49"/>
      <c r="H6" s="57" t="s">
        <v>11</v>
      </c>
      <c r="I6" s="62">
        <v>0.29249999999999998</v>
      </c>
      <c r="J6" s="61">
        <v>1</v>
      </c>
      <c r="K6" s="57"/>
      <c r="L6" s="60"/>
      <c r="M6" s="93"/>
      <c r="N6" s="94"/>
      <c r="O6" s="19" t="s">
        <v>11</v>
      </c>
      <c r="P6" s="21">
        <v>300</v>
      </c>
      <c r="Q6" s="22">
        <v>1</v>
      </c>
      <c r="R6" s="72"/>
      <c r="S6" s="72"/>
      <c r="T6" s="19" t="s">
        <v>11</v>
      </c>
      <c r="U6" s="73">
        <v>1.8</v>
      </c>
      <c r="V6" s="22">
        <v>1</v>
      </c>
      <c r="W6" s="72"/>
      <c r="X6" s="72"/>
      <c r="Y6" s="19"/>
      <c r="Z6" s="74"/>
      <c r="AA6" s="79" t="s">
        <v>11</v>
      </c>
      <c r="AB6" s="83">
        <v>3.7499999999999999E-2</v>
      </c>
      <c r="AC6" s="84">
        <v>1</v>
      </c>
      <c r="AD6" s="79"/>
      <c r="AE6" s="82"/>
      <c r="AF6" s="91"/>
      <c r="AG6" s="99"/>
      <c r="AH6" s="102" t="s">
        <v>51</v>
      </c>
      <c r="AI6" s="130">
        <f ca="1">SUM(AI4:AI5)</f>
        <v>100</v>
      </c>
      <c r="AJ6" s="102" t="s">
        <v>51</v>
      </c>
      <c r="AK6" s="130">
        <f ca="1">SUM(AK4:AK5)</f>
        <v>100</v>
      </c>
    </row>
    <row r="7" spans="1:38" x14ac:dyDescent="0.45">
      <c r="B7" s="4"/>
      <c r="C7" s="46"/>
      <c r="D7" s="49"/>
      <c r="E7" s="48"/>
      <c r="F7" s="46"/>
      <c r="G7" s="49"/>
      <c r="H7" s="57"/>
      <c r="I7" s="60"/>
      <c r="J7" s="59"/>
      <c r="K7" s="57"/>
      <c r="L7" s="60"/>
      <c r="M7" s="93"/>
      <c r="N7" s="94"/>
      <c r="O7" s="19"/>
      <c r="P7" s="23"/>
      <c r="Q7" s="69"/>
      <c r="R7" s="70"/>
      <c r="S7" s="70"/>
      <c r="T7" s="19"/>
      <c r="U7" s="23"/>
      <c r="V7" s="69"/>
      <c r="W7" s="70"/>
      <c r="X7" s="70"/>
      <c r="Y7" s="19"/>
      <c r="Z7" s="74"/>
      <c r="AA7" s="79"/>
      <c r="AB7" s="82"/>
      <c r="AC7" s="81"/>
      <c r="AD7" s="79"/>
      <c r="AE7" s="82"/>
      <c r="AF7" s="91"/>
      <c r="AG7" s="99"/>
      <c r="AH7" s="104"/>
      <c r="AI7" s="130"/>
      <c r="AJ7" s="104"/>
      <c r="AK7" s="130"/>
    </row>
    <row r="8" spans="1:38" x14ac:dyDescent="0.45">
      <c r="A8" s="160" t="s">
        <v>29</v>
      </c>
      <c r="B8" s="4"/>
      <c r="C8" s="46" t="s">
        <v>9</v>
      </c>
      <c r="D8" s="49"/>
      <c r="E8" s="48">
        <f ca="1">+MIN(E$14:E$113)</f>
        <v>159.55153279841988</v>
      </c>
      <c r="F8" s="46" t="s">
        <v>9</v>
      </c>
      <c r="G8" s="52">
        <f ca="1">+MIN(G$14:G$113)</f>
        <v>239327.29919762982</v>
      </c>
      <c r="H8" s="57" t="s">
        <v>9</v>
      </c>
      <c r="I8" s="60"/>
      <c r="J8" s="64">
        <f ca="1">+MIN(J$14:J$113)</f>
        <v>0.14433836585275239</v>
      </c>
      <c r="K8" s="57" t="s">
        <v>9</v>
      </c>
      <c r="L8" s="63">
        <f ca="1">+MIN(L$14:L$113)</f>
        <v>43378.656553150773</v>
      </c>
      <c r="M8" s="93" t="s">
        <v>9</v>
      </c>
      <c r="N8" s="95">
        <f ca="1">+MIN(N$14:N$113)</f>
        <v>192267.07767498348</v>
      </c>
      <c r="O8" s="19" t="s">
        <v>9</v>
      </c>
      <c r="P8" s="23"/>
      <c r="Q8" s="69">
        <f ca="1">+MIN(Q$15:Q$10013)</f>
        <v>-83.880772508890303</v>
      </c>
      <c r="R8" s="19" t="s">
        <v>9</v>
      </c>
      <c r="S8" s="24">
        <f ca="1">+MIN(S$15:S$10013)</f>
        <v>1416.1192274911098</v>
      </c>
      <c r="T8" s="19" t="s">
        <v>9</v>
      </c>
      <c r="U8" s="23"/>
      <c r="V8" s="69">
        <f ca="1">+MIN(V$14:V$113)</f>
        <v>0.91399413310550126</v>
      </c>
      <c r="W8" s="19" t="s">
        <v>9</v>
      </c>
      <c r="X8" s="24">
        <f ca="1">+MIN(X$14:X$113)</f>
        <v>174.42113518312496</v>
      </c>
      <c r="Y8" s="19" t="s">
        <v>9</v>
      </c>
      <c r="Z8" s="75">
        <f ca="1">+MIN(Z$14:Z$113)</f>
        <v>266665.82715971267</v>
      </c>
      <c r="AA8" s="79" t="s">
        <v>9</v>
      </c>
      <c r="AB8" s="82"/>
      <c r="AC8" s="85">
        <f ca="1">+MIN(AC$14:AC$113)</f>
        <v>-4.2487278717281397E-2</v>
      </c>
      <c r="AD8" s="79" t="s">
        <v>9</v>
      </c>
      <c r="AE8" s="86">
        <f ca="1">+MIN(AE$14:AE$113)</f>
        <v>48774.412091359605</v>
      </c>
      <c r="AF8" s="91" t="s">
        <v>9</v>
      </c>
      <c r="AG8" s="100">
        <f ca="1">+MIN(AG$14:AG$113)</f>
        <v>217891.41506835306</v>
      </c>
      <c r="AH8" s="105"/>
      <c r="AI8" s="130"/>
      <c r="AJ8" s="105"/>
      <c r="AK8" s="130"/>
    </row>
    <row r="9" spans="1:38" x14ac:dyDescent="0.45">
      <c r="A9" s="160"/>
      <c r="B9" s="5"/>
      <c r="C9" s="46" t="s">
        <v>11</v>
      </c>
      <c r="D9" s="49"/>
      <c r="E9" s="48">
        <f ca="1">+MAX(E$14:E$113)</f>
        <v>1487.5622752623619</v>
      </c>
      <c r="F9" s="46" t="s">
        <v>11</v>
      </c>
      <c r="G9" s="52">
        <f ca="1">+MAX(G$14:G$113)</f>
        <v>2231343.412893543</v>
      </c>
      <c r="H9" s="57" t="s">
        <v>11</v>
      </c>
      <c r="I9" s="60"/>
      <c r="J9" s="64">
        <f ca="1">+MAX(J$14:J$113)</f>
        <v>0.27890165872178457</v>
      </c>
      <c r="K9" s="57" t="s">
        <v>11</v>
      </c>
      <c r="L9" s="63">
        <f ca="1">+MAX(L$14:L$113)</f>
        <v>508975.09838691883</v>
      </c>
      <c r="M9" s="93" t="s">
        <v>11</v>
      </c>
      <c r="N9" s="95">
        <f ca="1">+MAX(N$14:N$113)</f>
        <v>1806553.413393517</v>
      </c>
      <c r="O9" s="19" t="s">
        <v>11</v>
      </c>
      <c r="P9" s="23"/>
      <c r="Q9" s="69">
        <f ca="1">+MAX(Q$15:Q$10013)</f>
        <v>249.19551177587792</v>
      </c>
      <c r="R9" s="19" t="s">
        <v>11</v>
      </c>
      <c r="S9" s="24">
        <f ca="1">+MAX(S$15:S$10013)</f>
        <v>1749.195511775878</v>
      </c>
      <c r="T9" s="19" t="s">
        <v>11</v>
      </c>
      <c r="U9" s="23"/>
      <c r="V9" s="69">
        <f ca="1">+MAX(V$14:V$113)</f>
        <v>1.6925351405461089</v>
      </c>
      <c r="W9" s="19" t="s">
        <v>11</v>
      </c>
      <c r="X9" s="24">
        <f ca="1">+MAX(X$14:X$113)</f>
        <v>2270.7376110277796</v>
      </c>
      <c r="Y9" s="19" t="s">
        <v>11</v>
      </c>
      <c r="Z9" s="75">
        <f ca="1">+MAX(Z$14:Z$113)</f>
        <v>3678350.3685327754</v>
      </c>
      <c r="AA9" s="79" t="s">
        <v>11</v>
      </c>
      <c r="AB9" s="82"/>
      <c r="AC9" s="85">
        <f ca="1">+MAX(AC$14:AC$113)</f>
        <v>3.334522674480294E-2</v>
      </c>
      <c r="AD9" s="79" t="s">
        <v>11</v>
      </c>
      <c r="AE9" s="86">
        <f ca="1">+MAX(AE$14:AE$113)</f>
        <v>780451.33154773037</v>
      </c>
      <c r="AF9" s="91" t="s">
        <v>11</v>
      </c>
      <c r="AG9" s="100">
        <f ca="1">+MAX(AG$14:AG$113)</f>
        <v>2996191.9586457103</v>
      </c>
      <c r="AH9" s="106"/>
      <c r="AI9" s="130"/>
      <c r="AJ9" s="106"/>
      <c r="AK9" s="130"/>
    </row>
    <row r="10" spans="1:38" x14ac:dyDescent="0.45">
      <c r="A10" s="160"/>
      <c r="B10" s="4"/>
      <c r="C10" s="46" t="s">
        <v>12</v>
      </c>
      <c r="D10" s="49"/>
      <c r="E10" s="48">
        <f ca="1">+MEDIAN(E$14:E$113)</f>
        <v>790.86384165559389</v>
      </c>
      <c r="F10" s="46" t="s">
        <v>12</v>
      </c>
      <c r="G10" s="52">
        <f ca="1">+MEDIAN(G$14:G$113)</f>
        <v>1186295.7624833907</v>
      </c>
      <c r="H10" s="57" t="s">
        <v>12</v>
      </c>
      <c r="I10" s="60"/>
      <c r="J10" s="64">
        <f ca="1">+MEDIAN(J$14:J$113)</f>
        <v>0.20831106857496212</v>
      </c>
      <c r="K10" s="57" t="s">
        <v>12</v>
      </c>
      <c r="L10" s="63">
        <f ca="1">+MEDIAN(L$14:L$113)</f>
        <v>250308.90890606347</v>
      </c>
      <c r="M10" s="93" t="s">
        <v>12</v>
      </c>
      <c r="N10" s="95">
        <f ca="1">+MEDIAN(N$14:N$113)</f>
        <v>957569.78469904058</v>
      </c>
      <c r="O10" s="19" t="s">
        <v>12</v>
      </c>
      <c r="P10" s="23"/>
      <c r="Q10" s="69">
        <f ca="1">+MEDIAN(Q$15:Q$10013)</f>
        <v>69.729548949790512</v>
      </c>
      <c r="R10" s="19" t="s">
        <v>12</v>
      </c>
      <c r="S10" s="24">
        <f ca="1">+MEDIAN(S$15:S$10013)</f>
        <v>1569.7295489497906</v>
      </c>
      <c r="T10" s="19" t="s">
        <v>12</v>
      </c>
      <c r="U10" s="23"/>
      <c r="V10" s="69">
        <f ca="1">+MEDIAN(V$14:V$113)</f>
        <v>1.3767694004528883</v>
      </c>
      <c r="W10" s="19" t="s">
        <v>12</v>
      </c>
      <c r="X10" s="24">
        <f ca="1">+MEDIAN(X$14:X$113)</f>
        <v>1104.1744829667095</v>
      </c>
      <c r="Y10" s="19" t="s">
        <v>12</v>
      </c>
      <c r="Z10" s="75">
        <f ca="1">+MEDIAN(Z$14:Z$113)</f>
        <v>1773675.8117173156</v>
      </c>
      <c r="AA10" s="79" t="s">
        <v>12</v>
      </c>
      <c r="AB10" s="82"/>
      <c r="AC10" s="85">
        <f ca="1">+MEDIAN(AC$14:AC$113)</f>
        <v>1.0961091766182283E-3</v>
      </c>
      <c r="AD10" s="79" t="s">
        <v>12</v>
      </c>
      <c r="AE10" s="86">
        <f ca="1">+MEDIAN(AE$14:AE$113)</f>
        <v>368340.30669392215</v>
      </c>
      <c r="AF10" s="91" t="s">
        <v>12</v>
      </c>
      <c r="AG10" s="100">
        <f ca="1">+MEDIAN(AG$14:AG$113)</f>
        <v>1402179.1777726859</v>
      </c>
      <c r="AH10" s="107" t="s">
        <v>19</v>
      </c>
      <c r="AI10" s="108">
        <f>Dashboard!B3</f>
        <v>50</v>
      </c>
      <c r="AJ10" s="107" t="s">
        <v>19</v>
      </c>
      <c r="AK10" s="109">
        <f>Dashboard!E3</f>
        <v>0.5</v>
      </c>
      <c r="AL10" s="45"/>
    </row>
    <row r="11" spans="1:38" ht="14.65" thickBot="1" x14ac:dyDescent="0.5">
      <c r="A11" s="160"/>
      <c r="B11" s="6"/>
      <c r="C11" s="53" t="s">
        <v>13</v>
      </c>
      <c r="D11" s="54"/>
      <c r="E11" s="55">
        <f ca="1">+AVERAGE(E$14:E$113)</f>
        <v>805.19171660907568</v>
      </c>
      <c r="F11" s="53" t="s">
        <v>13</v>
      </c>
      <c r="G11" s="56">
        <f ca="1">+AVERAGE(G$14:G$113)</f>
        <v>1207787.574913613</v>
      </c>
      <c r="H11" s="65" t="s">
        <v>13</v>
      </c>
      <c r="I11" s="66"/>
      <c r="J11" s="68">
        <f ca="1">+AVERAGE(J$14:J$113)</f>
        <v>0.20800382285217089</v>
      </c>
      <c r="K11" s="65" t="s">
        <v>13</v>
      </c>
      <c r="L11" s="67">
        <f ca="1">+AVERAGE(L$14:L$113)</f>
        <v>250466.92305200463</v>
      </c>
      <c r="M11" s="96" t="s">
        <v>13</v>
      </c>
      <c r="N11" s="97">
        <f ca="1">+AVERAGE(N$14:N$113)</f>
        <v>957320.65186160814</v>
      </c>
      <c r="O11" s="25" t="s">
        <v>13</v>
      </c>
      <c r="P11" s="26"/>
      <c r="Q11" s="76">
        <f ca="1">+AVERAGE(Q$15:Q$10013)</f>
        <v>80.026426365363236</v>
      </c>
      <c r="R11" s="25" t="s">
        <v>13</v>
      </c>
      <c r="S11" s="77">
        <f ca="1">+AVERAGE(S$15:S$10013)</f>
        <v>1580.0264263653639</v>
      </c>
      <c r="T11" s="25" t="s">
        <v>13</v>
      </c>
      <c r="U11" s="26"/>
      <c r="V11" s="76">
        <f ca="1">+AVERAGE(V$14:V$113)</f>
        <v>1.3640817854157143</v>
      </c>
      <c r="W11" s="25" t="s">
        <v>13</v>
      </c>
      <c r="X11" s="77">
        <f ca="1">+AVERAGE(X$14:X$113)</f>
        <v>1102.3362842920178</v>
      </c>
      <c r="Y11" s="25" t="s">
        <v>13</v>
      </c>
      <c r="Z11" s="78">
        <f ca="1">+AVERAGE(Z$14:Z$113)</f>
        <v>1748616.028202177</v>
      </c>
      <c r="AA11" s="87" t="s">
        <v>13</v>
      </c>
      <c r="AB11" s="88"/>
      <c r="AC11" s="89">
        <f ca="1">+AVERAGE(AC$14:AC$113)</f>
        <v>-6.4803361227115631E-4</v>
      </c>
      <c r="AD11" s="87" t="s">
        <v>13</v>
      </c>
      <c r="AE11" s="90">
        <f ca="1">+AVERAGE(AE$14:AE$113)</f>
        <v>362769.45374878199</v>
      </c>
      <c r="AF11" s="92" t="s">
        <v>13</v>
      </c>
      <c r="AG11" s="101">
        <f ca="1">+AVERAGE(AG$14:AG$113)</f>
        <v>1385846.5744533953</v>
      </c>
      <c r="AH11" s="110" t="s">
        <v>20</v>
      </c>
      <c r="AI11" s="131"/>
      <c r="AJ11" s="110" t="s">
        <v>20</v>
      </c>
      <c r="AK11" s="131"/>
    </row>
    <row r="12" spans="1:38" x14ac:dyDescent="0.45">
      <c r="Q12" s="9"/>
      <c r="R12" s="27"/>
      <c r="S12" s="27"/>
      <c r="AH12" s="13"/>
      <c r="AJ12" s="13"/>
    </row>
    <row r="13" spans="1:38" s="31" customFormat="1" x14ac:dyDescent="0.45">
      <c r="A13" s="32"/>
      <c r="B13" s="37" t="s">
        <v>3</v>
      </c>
      <c r="C13" s="31" t="s">
        <v>14</v>
      </c>
      <c r="E13" s="38" t="s">
        <v>3</v>
      </c>
      <c r="H13" s="31" t="s">
        <v>14</v>
      </c>
      <c r="J13" s="38" t="s">
        <v>3</v>
      </c>
      <c r="L13" s="38" t="s">
        <v>3</v>
      </c>
      <c r="N13" s="38" t="s">
        <v>3</v>
      </c>
      <c r="O13" s="31" t="s">
        <v>14</v>
      </c>
      <c r="Q13" s="38" t="s">
        <v>3</v>
      </c>
      <c r="R13" s="39"/>
      <c r="S13" s="39"/>
      <c r="T13" s="31" t="s">
        <v>14</v>
      </c>
      <c r="V13" s="40" t="s">
        <v>3</v>
      </c>
      <c r="W13" s="38"/>
      <c r="X13" s="38" t="s">
        <v>3</v>
      </c>
      <c r="Z13" s="38" t="s">
        <v>3</v>
      </c>
      <c r="AA13" s="31" t="s">
        <v>14</v>
      </c>
      <c r="AC13" s="38" t="s">
        <v>3</v>
      </c>
      <c r="AE13" s="38" t="s">
        <v>3</v>
      </c>
      <c r="AG13" s="38" t="s">
        <v>3</v>
      </c>
      <c r="AH13" s="41"/>
      <c r="AI13" s="133" t="s">
        <v>15</v>
      </c>
      <c r="AJ13" s="41"/>
      <c r="AK13" s="133" t="s">
        <v>15</v>
      </c>
    </row>
    <row r="14" spans="1:38" x14ac:dyDescent="0.45">
      <c r="A14" s="33"/>
      <c r="B14" s="29">
        <f>B$5</f>
        <v>1500</v>
      </c>
      <c r="C14" s="8">
        <f ca="1">RAND()</f>
        <v>0.99551187831058507</v>
      </c>
      <c r="E14" s="11">
        <f ca="1">D$6-SQRT(((D$6-D$5)*(D$6-D$4))*(1-C14))</f>
        <v>1432.5059742291501</v>
      </c>
      <c r="G14" s="35">
        <f t="shared" ref="G14:G45" ca="1" si="0">B14*E14</f>
        <v>2148758.9613437252</v>
      </c>
      <c r="H14" s="8">
        <f ca="1">RAND()</f>
        <v>4.9577328994088066E-2</v>
      </c>
      <c r="J14" s="36">
        <f ca="1">IF(H14&lt;=J$5,(I$4+SQRT(((I$5-I$4)*(I$6-I$4))*H14)),(I$6-SQRT(((I$6-I$5)*(I$6-I$4))*(1-H14))))</f>
        <v>0.1608502087187853</v>
      </c>
      <c r="L14" s="35">
        <f ca="1">G14*J14</f>
        <v>345628.32741849852</v>
      </c>
      <c r="N14" s="35">
        <f ca="1">G14-L14</f>
        <v>1803130.6339252267</v>
      </c>
      <c r="O14" s="8">
        <f ca="1">RAND()</f>
        <v>0.91102569421224322</v>
      </c>
      <c r="Q14" s="11">
        <f ca="1">IF(O14&lt;=Q$5,(P$4+SQRT(((P$5-P$4)*(P$6-P$4))*O14)),(P$6-SQRT(((P$6-P$5)*(P$6-P$4))*(1-O14))))</f>
        <v>215.63208866505855</v>
      </c>
      <c r="R14" s="28"/>
      <c r="S14" s="29">
        <f t="shared" ref="S14:S45" ca="1" si="1">B14+Q14</f>
        <v>1715.6320886650585</v>
      </c>
      <c r="T14" s="8">
        <f ca="1">RAND()</f>
        <v>0.61987580758828387</v>
      </c>
      <c r="V14" s="12">
        <f ca="1">IF(T14&lt;=V$5,(U$4+SQRT(((U$5-U$4)*(U$6-U$4))*T14)),(U$6-SQRT(((U$6-U$5)*(U$6-U$4))*(1-T14))))</f>
        <v>1.430074724750771</v>
      </c>
      <c r="W14" s="11"/>
      <c r="X14" s="11">
        <f t="shared" ref="X14:X45" ca="1" si="2">V14*E14</f>
        <v>2048.5905867995871</v>
      </c>
      <c r="Z14" s="30">
        <f ca="1">S14*X14</f>
        <v>3514627.7472505532</v>
      </c>
      <c r="AA14" s="8">
        <f ca="1">RAND()</f>
        <v>0.82040371165801285</v>
      </c>
      <c r="AC14" s="36">
        <f ca="1">IF(AA14&lt;=AC$5,(AB$4+SQRT(((AB$5-AB$4)*(AB$6-AB$4))*AA14)),(AB$6-SQRT(((AB$6-AB$5)*(AB$6-AB$4))*(1-AA14))))</f>
        <v>1.9771675076350911E-2</v>
      </c>
      <c r="AE14" s="35">
        <f ca="1">Z14*((J14*AC14)+J14)</f>
        <v>576506.10023740283</v>
      </c>
      <c r="AG14" s="35">
        <f ca="1">Z14-AE14</f>
        <v>2938121.6470131502</v>
      </c>
      <c r="AH14" s="14"/>
      <c r="AI14" s="134" t="str">
        <f ca="1">IF(AG14&lt;AI$10,AH$5,AH$4)</f>
        <v>Open - $</v>
      </c>
      <c r="AJ14" s="44">
        <f ca="1">AE14/AG14</f>
        <v>0.19621587173678467</v>
      </c>
      <c r="AK14" s="134" t="str">
        <f ca="1">IF((AE14/AG14)&gt;AK$10,AJ$5,AJ$4)</f>
        <v>Open - %</v>
      </c>
    </row>
    <row r="15" spans="1:38" x14ac:dyDescent="0.45">
      <c r="B15" s="29">
        <f t="shared" ref="B15:B78" si="3">B$5</f>
        <v>1500</v>
      </c>
      <c r="C15" s="8">
        <f ca="1">RAND()</f>
        <v>0.12222145937271112</v>
      </c>
      <c r="E15" s="11">
        <f t="shared" ref="E15:E78" ca="1" si="4">IF(C15&lt;=E$5,(D$4+SQRT(((D$5-D$4)*(D$6-D$4))*C15)),(D$6-SQRT(((D$6-D$5)*(D$6-D$4))*(1-C15))))</f>
        <v>414.57624314788166</v>
      </c>
      <c r="G15" s="35">
        <f t="shared" ca="1" si="0"/>
        <v>621864.36472182244</v>
      </c>
      <c r="H15" s="8">
        <f ca="1">RAND()</f>
        <v>0.27026460531453023</v>
      </c>
      <c r="J15" s="36">
        <f t="shared" ref="J15:J78" ca="1" si="5">IF(H15&lt;=J$5,(I$4+SQRT(((I$5-I$4)*(I$6-I$4))*H15)),(I$6-SQRT(((I$6-I$5)*(I$6-I$4))*(1-H15))))</f>
        <v>0.18868144161640849</v>
      </c>
      <c r="L15" s="35">
        <f t="shared" ref="L15:L78" ca="1" si="6">G15*J15</f>
        <v>117334.26482558549</v>
      </c>
      <c r="N15" s="35">
        <f t="shared" ref="N15:N78" ca="1" si="7">G15-L15</f>
        <v>504530.09989623696</v>
      </c>
      <c r="O15" s="8">
        <f ca="1">RAND()</f>
        <v>8.7955179043718967E-2</v>
      </c>
      <c r="Q15" s="11">
        <f t="shared" ref="Q15:Q78" ca="1" si="8">IF(O15&lt;=Q$5,(P$4+SQRT(((P$5-P$4)*(P$6-P$4))*O15)),(P$6-SQRT(((P$6-P$5)*(P$6-P$4))*(1-O15))))</f>
        <v>-16.116662420373871</v>
      </c>
      <c r="R15" s="28"/>
      <c r="S15" s="29">
        <f t="shared" ca="1" si="1"/>
        <v>1483.8833375796262</v>
      </c>
      <c r="T15" s="8">
        <f ca="1">RAND()</f>
        <v>0.95609316340425987</v>
      </c>
      <c r="V15" s="12">
        <f t="shared" ref="V15:V78" ca="1" si="9">IF(T15&lt;=V$5,(U$4+SQRT(((U$5-U$4)*(U$6-U$4))*T15)),(U$6-SQRT(((U$6-U$5)*(U$6-U$4))*(1-T15))))</f>
        <v>1.6742762505551698</v>
      </c>
      <c r="W15" s="11"/>
      <c r="X15" s="11">
        <f t="shared" ca="1" si="2"/>
        <v>694.11515794688376</v>
      </c>
      <c r="Z15" s="30">
        <f t="shared" ref="Z15:Z78" ca="1" si="10">S15*X15</f>
        <v>1029985.9172388313</v>
      </c>
      <c r="AA15" s="8">
        <f ca="1">RAND()</f>
        <v>0.36602055537560507</v>
      </c>
      <c r="AC15" s="36">
        <f t="shared" ref="AC15:AC78" ca="1" si="11">IF(AA15&lt;=AC$5,(AB$4+SQRT(((AB$5-AB$4)*(AB$6-AB$4))*AA15)),(AB$6-SQRT(((AB$6-AB$5)*(AB$6-AB$4))*(1-AA15))))</f>
        <v>-3.5047431968897799E-3</v>
      </c>
      <c r="AE15" s="35">
        <f t="shared" ref="AE15:AE78" ca="1" si="12">Z15*((J15*AC15)+J15)</f>
        <v>193658.11862301879</v>
      </c>
      <c r="AG15" s="35">
        <f t="shared" ref="AG15:AG78" ca="1" si="13">Z15-AE15</f>
        <v>836327.79861581256</v>
      </c>
      <c r="AH15" s="15"/>
      <c r="AI15" s="134" t="str">
        <f t="shared" ref="AI15:AI78" ca="1" si="14">IF(AG15&lt;AI$10,AH$5,AH$4)</f>
        <v>Open - $</v>
      </c>
      <c r="AJ15" s="44">
        <f t="shared" ref="AJ15:AJ20" ca="1" si="15">AE15/AG15</f>
        <v>0.23155767265363894</v>
      </c>
      <c r="AK15" s="134" t="str">
        <f t="shared" ref="AK15:AK78" ca="1" si="16">IF((AE15/AG15)&gt;AK$10,AJ$5,AJ$4)</f>
        <v>Open - %</v>
      </c>
    </row>
    <row r="16" spans="1:38" x14ac:dyDescent="0.45">
      <c r="B16" s="29">
        <f t="shared" si="3"/>
        <v>1500</v>
      </c>
      <c r="C16" s="8">
        <f t="shared" ref="C16:C79" ca="1" si="17">RAND()</f>
        <v>0.60737868268392381</v>
      </c>
      <c r="E16" s="11">
        <f t="shared" ca="1" si="4"/>
        <v>868.72301081393971</v>
      </c>
      <c r="G16" s="35">
        <f t="shared" ca="1" si="0"/>
        <v>1303084.5162209095</v>
      </c>
      <c r="H16" s="8">
        <f t="shared" ref="H16:H79" ca="1" si="18">RAND()</f>
        <v>0.89026760902231483</v>
      </c>
      <c r="J16" s="36">
        <f t="shared" ca="1" si="5"/>
        <v>0.25262835576140341</v>
      </c>
      <c r="L16" s="35">
        <f t="shared" ca="1" si="6"/>
        <v>329196.0987510322</v>
      </c>
      <c r="N16" s="35">
        <f t="shared" ca="1" si="7"/>
        <v>973888.41746987728</v>
      </c>
      <c r="O16" s="8">
        <f t="shared" ref="O16:O79" ca="1" si="19">RAND()</f>
        <v>0.81921874798901084</v>
      </c>
      <c r="Q16" s="11">
        <f t="shared" ca="1" si="8"/>
        <v>179.73986462306334</v>
      </c>
      <c r="R16" s="28"/>
      <c r="S16" s="29">
        <f t="shared" ca="1" si="1"/>
        <v>1679.7398646230633</v>
      </c>
      <c r="T16" s="8">
        <f t="shared" ref="T16:T79" ca="1" si="20">RAND()</f>
        <v>0.42544467275670483</v>
      </c>
      <c r="V16" s="12">
        <f t="shared" ca="1" si="9"/>
        <v>1.3375501145474848</v>
      </c>
      <c r="W16" s="11"/>
      <c r="X16" s="11">
        <f t="shared" ca="1" si="2"/>
        <v>1161.960562624221</v>
      </c>
      <c r="Z16" s="30">
        <f t="shared" ca="1" si="10"/>
        <v>1951791.4781597476</v>
      </c>
      <c r="AA16" s="8">
        <f t="shared" ref="AA16:AA79" ca="1" si="21">RAND()</f>
        <v>0.3828854755057014</v>
      </c>
      <c r="AC16" s="36">
        <f t="shared" ca="1" si="11"/>
        <v>-2.4456380580545611E-3</v>
      </c>
      <c r="AE16" s="35">
        <f t="shared" ca="1" si="12"/>
        <v>491871.98190747231</v>
      </c>
      <c r="AG16" s="35">
        <f t="shared" ca="1" si="13"/>
        <v>1459919.4962522753</v>
      </c>
      <c r="AH16" s="15"/>
      <c r="AI16" s="134" t="str">
        <f t="shared" ca="1" si="14"/>
        <v>Open - $</v>
      </c>
      <c r="AJ16" s="44">
        <f t="shared" ca="1" si="15"/>
        <v>0.33691719520846541</v>
      </c>
      <c r="AK16" s="134" t="str">
        <f t="shared" ca="1" si="16"/>
        <v>Open - %</v>
      </c>
    </row>
    <row r="17" spans="2:37" x14ac:dyDescent="0.45">
      <c r="B17" s="29">
        <f t="shared" si="3"/>
        <v>1500</v>
      </c>
      <c r="C17" s="8">
        <f t="shared" ca="1" si="17"/>
        <v>0.25097975572977627</v>
      </c>
      <c r="E17" s="11">
        <f t="shared" ca="1" si="4"/>
        <v>572.43706257895951</v>
      </c>
      <c r="G17" s="35">
        <f t="shared" ca="1" si="0"/>
        <v>858655.59386843932</v>
      </c>
      <c r="H17" s="8">
        <f t="shared" ca="1" si="18"/>
        <v>3.3271440585256995E-2</v>
      </c>
      <c r="J17" s="36">
        <f t="shared" ca="1" si="5"/>
        <v>0.15708065995891179</v>
      </c>
      <c r="L17" s="35">
        <f t="shared" ca="1" si="6"/>
        <v>134878.18736226577</v>
      </c>
      <c r="N17" s="35">
        <f t="shared" ca="1" si="7"/>
        <v>723777.40650617355</v>
      </c>
      <c r="O17" s="8">
        <f t="shared" ca="1" si="19"/>
        <v>0.29976844371661038</v>
      </c>
      <c r="Q17" s="11">
        <f t="shared" ca="1" si="8"/>
        <v>54.859534731733021</v>
      </c>
      <c r="R17" s="28"/>
      <c r="S17" s="29">
        <f t="shared" ca="1" si="1"/>
        <v>1554.859534731733</v>
      </c>
      <c r="T17" s="8">
        <f t="shared" ca="1" si="20"/>
        <v>0.69519159276707765</v>
      </c>
      <c r="V17" s="12">
        <f t="shared" ca="1" si="9"/>
        <v>1.4687432617985681</v>
      </c>
      <c r="W17" s="11"/>
      <c r="X17" s="11">
        <f t="shared" ca="1" si="2"/>
        <v>840.763078466612</v>
      </c>
      <c r="Z17" s="30">
        <f t="shared" ca="1" si="10"/>
        <v>1307268.4890042159</v>
      </c>
      <c r="AA17" s="8">
        <f t="shared" ca="1" si="21"/>
        <v>0.53935373700160594</v>
      </c>
      <c r="AC17" s="36">
        <f t="shared" ca="1" si="11"/>
        <v>6.4407477729143403E-3</v>
      </c>
      <c r="AE17" s="35">
        <f t="shared" ca="1" si="12"/>
        <v>206669.18263355092</v>
      </c>
      <c r="AG17" s="35">
        <f t="shared" ca="1" si="13"/>
        <v>1100599.3063706651</v>
      </c>
      <c r="AH17" s="15"/>
      <c r="AI17" s="134" t="str">
        <f t="shared" ca="1" si="14"/>
        <v>Open - $</v>
      </c>
      <c r="AJ17" s="44">
        <f t="shared" ca="1" si="15"/>
        <v>0.18777876874651409</v>
      </c>
      <c r="AK17" s="134" t="str">
        <f t="shared" ca="1" si="16"/>
        <v>Open - %</v>
      </c>
    </row>
    <row r="18" spans="2:37" x14ac:dyDescent="0.45">
      <c r="B18" s="29">
        <f t="shared" si="3"/>
        <v>1500</v>
      </c>
      <c r="C18" s="8">
        <f t="shared" ca="1" si="17"/>
        <v>0.98660578480627925</v>
      </c>
      <c r="E18" s="11">
        <f t="shared" ca="1" si="4"/>
        <v>1383.4018506938187</v>
      </c>
      <c r="G18" s="35">
        <f t="shared" ca="1" si="0"/>
        <v>2075102.776040728</v>
      </c>
      <c r="H18" s="8">
        <f t="shared" ca="1" si="18"/>
        <v>0.55781858590953826</v>
      </c>
      <c r="J18" s="36">
        <f t="shared" ca="1" si="5"/>
        <v>0.21246186386080967</v>
      </c>
      <c r="L18" s="35">
        <f t="shared" ca="1" si="6"/>
        <v>440880.20350035338</v>
      </c>
      <c r="N18" s="35">
        <f t="shared" ca="1" si="7"/>
        <v>1634222.5725403745</v>
      </c>
      <c r="O18" s="8">
        <f t="shared" ca="1" si="19"/>
        <v>0.54101582812294458</v>
      </c>
      <c r="Q18" s="11">
        <f t="shared" ca="1" si="8"/>
        <v>108.37867094145173</v>
      </c>
      <c r="R18" s="28"/>
      <c r="S18" s="29">
        <f t="shared" ca="1" si="1"/>
        <v>1608.3786709414517</v>
      </c>
      <c r="T18" s="8">
        <f t="shared" ca="1" si="20"/>
        <v>0.90839634292624594</v>
      </c>
      <c r="V18" s="12">
        <f t="shared" ca="1" si="9"/>
        <v>1.6184034236375822</v>
      </c>
      <c r="W18" s="11"/>
      <c r="X18" s="11">
        <f t="shared" ca="1" si="2"/>
        <v>2238.9022914294433</v>
      </c>
      <c r="Z18" s="30">
        <f t="shared" ca="1" si="10"/>
        <v>3601002.6918570586</v>
      </c>
      <c r="AA18" s="8">
        <f t="shared" ca="1" si="21"/>
        <v>0.8269310007530668</v>
      </c>
      <c r="AC18" s="36">
        <f t="shared" ca="1" si="11"/>
        <v>2.0096817857583257E-2</v>
      </c>
      <c r="AE18" s="35">
        <f t="shared" ca="1" si="12"/>
        <v>780451.33154773037</v>
      </c>
      <c r="AG18" s="35">
        <f t="shared" ca="1" si="13"/>
        <v>2820551.360309328</v>
      </c>
      <c r="AH18" s="15"/>
      <c r="AI18" s="134" t="str">
        <f t="shared" ca="1" si="14"/>
        <v>Open - $</v>
      </c>
      <c r="AJ18" s="44">
        <f t="shared" ca="1" si="15"/>
        <v>0.27670169121194049</v>
      </c>
      <c r="AK18" s="134" t="str">
        <f t="shared" ca="1" si="16"/>
        <v>Open - %</v>
      </c>
    </row>
    <row r="19" spans="2:37" x14ac:dyDescent="0.45">
      <c r="B19" s="29">
        <f t="shared" si="3"/>
        <v>1500</v>
      </c>
      <c r="C19" s="8">
        <f t="shared" ca="1" si="17"/>
        <v>0.8953958466573908</v>
      </c>
      <c r="E19" s="11">
        <f t="shared" ca="1" si="4"/>
        <v>1174.1576828545003</v>
      </c>
      <c r="G19" s="35">
        <f t="shared" ca="1" si="0"/>
        <v>1761236.5242817504</v>
      </c>
      <c r="H19" s="8">
        <f t="shared" ca="1" si="18"/>
        <v>2.1464197602084623E-3</v>
      </c>
      <c r="J19" s="36">
        <f t="shared" ca="1" si="5"/>
        <v>0.14433836585275239</v>
      </c>
      <c r="L19" s="35">
        <f t="shared" ca="1" si="6"/>
        <v>254214.00179500933</v>
      </c>
      <c r="N19" s="35">
        <f t="shared" ca="1" si="7"/>
        <v>1507022.5224867412</v>
      </c>
      <c r="O19" s="8">
        <f t="shared" ca="1" si="19"/>
        <v>0.52570054221988416</v>
      </c>
      <c r="Q19" s="11">
        <f t="shared" ca="1" si="8"/>
        <v>105.20791437430196</v>
      </c>
      <c r="R19" s="28"/>
      <c r="S19" s="29">
        <f t="shared" ca="1" si="1"/>
        <v>1605.2079143743019</v>
      </c>
      <c r="T19" s="8">
        <f t="shared" ca="1" si="20"/>
        <v>0.53219945434526861</v>
      </c>
      <c r="V19" s="12">
        <f t="shared" ca="1" si="9"/>
        <v>1.3893769042929702</v>
      </c>
      <c r="W19" s="11"/>
      <c r="X19" s="11">
        <f t="shared" ca="1" si="2"/>
        <v>1631.3475665561928</v>
      </c>
      <c r="Z19" s="30">
        <f t="shared" ca="1" si="10"/>
        <v>2618652.024931259</v>
      </c>
      <c r="AA19" s="8">
        <f t="shared" ca="1" si="21"/>
        <v>0.32859499031733308</v>
      </c>
      <c r="AC19" s="36">
        <f t="shared" ca="1" si="11"/>
        <v>-5.9458950657064399E-3</v>
      </c>
      <c r="AE19" s="35">
        <f t="shared" ca="1" si="12"/>
        <v>375724.57243922231</v>
      </c>
      <c r="AG19" s="35">
        <f t="shared" ca="1" si="13"/>
        <v>2242927.4524920369</v>
      </c>
      <c r="AH19" s="15"/>
      <c r="AI19" s="134" t="str">
        <f t="shared" ca="1" si="14"/>
        <v>Open - $</v>
      </c>
      <c r="AJ19" s="44">
        <f t="shared" ca="1" si="15"/>
        <v>0.1675152586954019</v>
      </c>
      <c r="AK19" s="134" t="str">
        <f t="shared" ca="1" si="16"/>
        <v>Open - %</v>
      </c>
    </row>
    <row r="20" spans="2:37" x14ac:dyDescent="0.45">
      <c r="B20" s="29">
        <f t="shared" si="3"/>
        <v>1500</v>
      </c>
      <c r="C20" s="8">
        <f t="shared" ca="1" si="17"/>
        <v>0.83351654356864713</v>
      </c>
      <c r="E20" s="11">
        <f t="shared" ca="1" si="4"/>
        <v>1088.9273686100919</v>
      </c>
      <c r="G20" s="35">
        <f t="shared" ca="1" si="0"/>
        <v>1633391.0529151377</v>
      </c>
      <c r="H20" s="8">
        <f t="shared" ca="1" si="18"/>
        <v>0.34825316366860815</v>
      </c>
      <c r="J20" s="36">
        <f t="shared" ca="1" si="5"/>
        <v>0.19526069967815379</v>
      </c>
      <c r="L20" s="35">
        <f t="shared" ca="1" si="6"/>
        <v>318937.07984024612</v>
      </c>
      <c r="N20" s="35">
        <f t="shared" ca="1" si="7"/>
        <v>1314453.9730748916</v>
      </c>
      <c r="O20" s="8">
        <f t="shared" ca="1" si="19"/>
        <v>0.93470985752912439</v>
      </c>
      <c r="Q20" s="11">
        <f t="shared" ca="1" si="8"/>
        <v>227.72821160597968</v>
      </c>
      <c r="R20" s="28"/>
      <c r="S20" s="29">
        <f t="shared" ca="1" si="1"/>
        <v>1727.7282116059796</v>
      </c>
      <c r="T20" s="8">
        <f t="shared" ca="1" si="20"/>
        <v>6.3066642342206491E-2</v>
      </c>
      <c r="V20" s="12">
        <f t="shared" ca="1" si="9"/>
        <v>1.0684636134421701</v>
      </c>
      <c r="W20" s="11"/>
      <c r="X20" s="11">
        <f t="shared" ca="1" si="2"/>
        <v>1163.4792710412128</v>
      </c>
      <c r="Z20" s="30">
        <f t="shared" ca="1" si="10"/>
        <v>2010175.9601966634</v>
      </c>
      <c r="AA20" s="8">
        <f t="shared" ca="1" si="21"/>
        <v>0.11985126554070291</v>
      </c>
      <c r="AC20" s="36">
        <f t="shared" ca="1" si="11"/>
        <v>-2.3394144683927628E-2</v>
      </c>
      <c r="AE20" s="35">
        <f t="shared" ca="1" si="12"/>
        <v>383325.96699627768</v>
      </c>
      <c r="AG20" s="35">
        <f t="shared" ca="1" si="13"/>
        <v>1626849.9932003857</v>
      </c>
      <c r="AI20" s="134" t="str">
        <f t="shared" ca="1" si="14"/>
        <v>Open - $</v>
      </c>
      <c r="AJ20" s="44">
        <f t="shared" ca="1" si="15"/>
        <v>0.23562465414662351</v>
      </c>
      <c r="AK20" s="134" t="str">
        <f t="shared" ca="1" si="16"/>
        <v>Open - %</v>
      </c>
    </row>
    <row r="21" spans="2:37" x14ac:dyDescent="0.45">
      <c r="B21" s="29">
        <f t="shared" si="3"/>
        <v>1500</v>
      </c>
      <c r="C21" s="8">
        <f t="shared" ca="1" si="17"/>
        <v>0.2225834426971729</v>
      </c>
      <c r="E21" s="11">
        <f t="shared" ca="1" si="4"/>
        <v>541.99542064248476</v>
      </c>
      <c r="G21" s="35">
        <f t="shared" ca="1" si="0"/>
        <v>812993.13096372713</v>
      </c>
      <c r="H21" s="8">
        <f t="shared" ca="1" si="18"/>
        <v>0.59709177295638849</v>
      </c>
      <c r="J21" s="36">
        <f t="shared" ca="1" si="5"/>
        <v>0.21609886820671881</v>
      </c>
      <c r="L21" s="35">
        <f t="shared" ca="1" si="6"/>
        <v>175686.89546109815</v>
      </c>
      <c r="N21" s="35">
        <f t="shared" ca="1" si="7"/>
        <v>637306.23550262896</v>
      </c>
      <c r="O21" s="8">
        <f t="shared" ca="1" si="19"/>
        <v>0.89930513573156257</v>
      </c>
      <c r="Q21" s="11">
        <f t="shared" ca="1" si="8"/>
        <v>210.2470661121599</v>
      </c>
      <c r="R21" s="28"/>
      <c r="S21" s="29">
        <f t="shared" ca="1" si="1"/>
        <v>1710.2470661121599</v>
      </c>
      <c r="T21" s="8">
        <f t="shared" ca="1" si="20"/>
        <v>0.50077197359631331</v>
      </c>
      <c r="V21" s="12">
        <f t="shared" ca="1" si="9"/>
        <v>1.3747076870225938</v>
      </c>
      <c r="W21" s="11"/>
      <c r="X21" s="11">
        <f t="shared" ca="1" si="2"/>
        <v>745.08527108826797</v>
      </c>
      <c r="Z21" s="30">
        <f t="shared" ca="1" si="10"/>
        <v>1274279.8988820936</v>
      </c>
      <c r="AA21" s="8">
        <f t="shared" ca="1" si="21"/>
        <v>0.15403045189496223</v>
      </c>
      <c r="AC21" s="36">
        <f t="shared" ca="1" si="11"/>
        <v>-1.9838064443663095E-2</v>
      </c>
      <c r="AE21" s="35">
        <f t="shared" ca="1" si="12"/>
        <v>269907.62731448875</v>
      </c>
      <c r="AG21" s="35">
        <f t="shared" ca="1" si="13"/>
        <v>1004372.2715676049</v>
      </c>
      <c r="AI21" s="134" t="str">
        <f t="shared" ca="1" si="14"/>
        <v>Open - $</v>
      </c>
      <c r="AJ21" s="44">
        <f t="shared" ref="AJ21:AJ84" ca="1" si="22">AE21/AG21</f>
        <v>0.26873265516701506</v>
      </c>
      <c r="AK21" s="134" t="str">
        <f t="shared" ca="1" si="16"/>
        <v>Open - %</v>
      </c>
    </row>
    <row r="22" spans="2:37" x14ac:dyDescent="0.45">
      <c r="B22" s="29">
        <f t="shared" si="3"/>
        <v>1500</v>
      </c>
      <c r="C22" s="8">
        <f t="shared" ca="1" si="17"/>
        <v>0.77847323081454878</v>
      </c>
      <c r="E22" s="11">
        <f t="shared" ca="1" si="4"/>
        <v>1025.8168384229223</v>
      </c>
      <c r="G22" s="35">
        <f t="shared" ca="1" si="0"/>
        <v>1538725.2576343834</v>
      </c>
      <c r="H22" s="8">
        <f t="shared" ca="1" si="18"/>
        <v>0.53048996984280561</v>
      </c>
      <c r="J22" s="36">
        <f t="shared" ca="1" si="5"/>
        <v>0.21002560056658581</v>
      </c>
      <c r="L22" s="35">
        <f t="shared" ca="1" si="6"/>
        <v>323171.69634163583</v>
      </c>
      <c r="N22" s="35">
        <f t="shared" ca="1" si="7"/>
        <v>1215553.5612927475</v>
      </c>
      <c r="O22" s="8">
        <f t="shared" ca="1" si="19"/>
        <v>0.88992923549877923</v>
      </c>
      <c r="Q22" s="11">
        <f t="shared" ca="1" si="8"/>
        <v>206.16151557011557</v>
      </c>
      <c r="R22" s="28"/>
      <c r="S22" s="29">
        <f t="shared" ca="1" si="1"/>
        <v>1706.1615155701156</v>
      </c>
      <c r="T22" s="8">
        <f t="shared" ca="1" si="20"/>
        <v>0.47217392180096263</v>
      </c>
      <c r="V22" s="12">
        <f t="shared" ca="1" si="9"/>
        <v>1.360953647138661</v>
      </c>
      <c r="W22" s="11"/>
      <c r="X22" s="11">
        <f t="shared" ca="1" si="2"/>
        <v>1396.0891675479265</v>
      </c>
      <c r="Z22" s="30">
        <f t="shared" ca="1" si="10"/>
        <v>2381953.6099745915</v>
      </c>
      <c r="AA22" s="8">
        <f t="shared" ca="1" si="21"/>
        <v>0.87395066313783165</v>
      </c>
      <c r="AC22" s="36">
        <f t="shared" ca="1" si="11"/>
        <v>2.2647850677131119E-2</v>
      </c>
      <c r="AE22" s="35">
        <f t="shared" ca="1" si="12"/>
        <v>511601.30574064277</v>
      </c>
      <c r="AG22" s="35">
        <f t="shared" ca="1" si="13"/>
        <v>1870352.3042339487</v>
      </c>
      <c r="AI22" s="134" t="str">
        <f t="shared" ca="1" si="14"/>
        <v>Open - $</v>
      </c>
      <c r="AJ22" s="44">
        <f t="shared" ca="1" si="22"/>
        <v>0.2735320530696394</v>
      </c>
      <c r="AK22" s="134" t="str">
        <f t="shared" ca="1" si="16"/>
        <v>Open - %</v>
      </c>
    </row>
    <row r="23" spans="2:37" x14ac:dyDescent="0.45">
      <c r="B23" s="29">
        <f t="shared" si="3"/>
        <v>1500</v>
      </c>
      <c r="C23" s="8">
        <f t="shared" ca="1" si="17"/>
        <v>0.77822387677855109</v>
      </c>
      <c r="E23" s="11">
        <f t="shared" ca="1" si="4"/>
        <v>1025.5500394459173</v>
      </c>
      <c r="G23" s="35">
        <f t="shared" ca="1" si="0"/>
        <v>1538325.0591688759</v>
      </c>
      <c r="H23" s="8">
        <f t="shared" ca="1" si="18"/>
        <v>0.22338335564753187</v>
      </c>
      <c r="J23" s="36">
        <f t="shared" ca="1" si="5"/>
        <v>0.18425825120623607</v>
      </c>
      <c r="L23" s="35">
        <f t="shared" ca="1" si="6"/>
        <v>283449.08518918668</v>
      </c>
      <c r="N23" s="35">
        <f t="shared" ca="1" si="7"/>
        <v>1254875.9739796892</v>
      </c>
      <c r="O23" s="8">
        <f t="shared" ca="1" si="19"/>
        <v>6.9273106376361082E-2</v>
      </c>
      <c r="Q23" s="11">
        <f t="shared" ca="1" si="8"/>
        <v>-25.556407192365526</v>
      </c>
      <c r="R23" s="28"/>
      <c r="S23" s="29">
        <f t="shared" ca="1" si="1"/>
        <v>1474.4435928076346</v>
      </c>
      <c r="T23" s="8">
        <f t="shared" ca="1" si="20"/>
        <v>9.4003918062992797E-2</v>
      </c>
      <c r="V23" s="12">
        <f t="shared" ca="1" si="9"/>
        <v>1.1056739242790559</v>
      </c>
      <c r="W23" s="11"/>
      <c r="X23" s="11">
        <f t="shared" ca="1" si="2"/>
        <v>1133.9239366587078</v>
      </c>
      <c r="Z23" s="30">
        <f t="shared" ca="1" si="10"/>
        <v>1671906.8831376417</v>
      </c>
      <c r="AA23" s="8">
        <f t="shared" ca="1" si="21"/>
        <v>0.46502318427279599</v>
      </c>
      <c r="AC23" s="36">
        <f t="shared" ca="1" si="11"/>
        <v>2.4074725789290582E-3</v>
      </c>
      <c r="AE23" s="35">
        <f t="shared" ca="1" si="12"/>
        <v>308804.29082131165</v>
      </c>
      <c r="AG23" s="35">
        <f t="shared" ca="1" si="13"/>
        <v>1363102.5923163299</v>
      </c>
      <c r="AI23" s="134" t="str">
        <f t="shared" ca="1" si="14"/>
        <v>Open - $</v>
      </c>
      <c r="AJ23" s="44">
        <f t="shared" ca="1" si="22"/>
        <v>0.22654515702780545</v>
      </c>
      <c r="AK23" s="134" t="str">
        <f t="shared" ca="1" si="16"/>
        <v>Open - %</v>
      </c>
    </row>
    <row r="24" spans="2:37" x14ac:dyDescent="0.45">
      <c r="B24" s="29">
        <f t="shared" si="3"/>
        <v>1500</v>
      </c>
      <c r="C24" s="8">
        <f t="shared" ca="1" si="17"/>
        <v>0.56727375334839036</v>
      </c>
      <c r="E24" s="11">
        <f t="shared" ca="1" si="4"/>
        <v>837.26540730743216</v>
      </c>
      <c r="G24" s="35">
        <f t="shared" ca="1" si="0"/>
        <v>1255898.1109611483</v>
      </c>
      <c r="H24" s="8">
        <f t="shared" ca="1" si="18"/>
        <v>0.68991842347160948</v>
      </c>
      <c r="J24" s="36">
        <f t="shared" ca="1" si="5"/>
        <v>0.22547532663298492</v>
      </c>
      <c r="L24" s="35">
        <f t="shared" ca="1" si="6"/>
        <v>283174.03678671364</v>
      </c>
      <c r="N24" s="35">
        <f t="shared" ca="1" si="7"/>
        <v>972724.07417443465</v>
      </c>
      <c r="O24" s="8">
        <f t="shared" ca="1" si="19"/>
        <v>0.12143782002590531</v>
      </c>
      <c r="Q24" s="11">
        <f t="shared" ca="1" si="8"/>
        <v>-1.4351705623531075</v>
      </c>
      <c r="R24" s="28"/>
      <c r="S24" s="29">
        <f t="shared" ca="1" si="1"/>
        <v>1498.5648294376469</v>
      </c>
      <c r="T24" s="8">
        <f t="shared" ca="1" si="20"/>
        <v>0.84836294995117378</v>
      </c>
      <c r="V24" s="12">
        <f t="shared" ca="1" si="9"/>
        <v>1.5663563867391677</v>
      </c>
      <c r="W24" s="11"/>
      <c r="X24" s="11">
        <f t="shared" ca="1" si="2"/>
        <v>1311.456018131767</v>
      </c>
      <c r="Z24" s="30">
        <f t="shared" ca="1" si="10"/>
        <v>1965301.8641266071</v>
      </c>
      <c r="AA24" s="8">
        <f t="shared" ca="1" si="21"/>
        <v>0.61485243734021755</v>
      </c>
      <c r="AC24" s="36">
        <f t="shared" ca="1" si="11"/>
        <v>1.0261697686346834E-2</v>
      </c>
      <c r="AE24" s="35">
        <f t="shared" ca="1" si="12"/>
        <v>447674.31587535172</v>
      </c>
      <c r="AG24" s="35">
        <f t="shared" ca="1" si="13"/>
        <v>1517627.5482512554</v>
      </c>
      <c r="AI24" s="134" t="str">
        <f t="shared" ca="1" si="14"/>
        <v>Open - $</v>
      </c>
      <c r="AJ24" s="44">
        <f t="shared" ca="1" si="22"/>
        <v>0.29498299262635397</v>
      </c>
      <c r="AK24" s="134" t="str">
        <f t="shared" ca="1" si="16"/>
        <v>Open - %</v>
      </c>
    </row>
    <row r="25" spans="2:37" x14ac:dyDescent="0.45">
      <c r="B25" s="29">
        <f t="shared" si="3"/>
        <v>1500</v>
      </c>
      <c r="C25" s="8">
        <f t="shared" ca="1" si="17"/>
        <v>0.95125710925606366</v>
      </c>
      <c r="E25" s="11">
        <f t="shared" ca="1" si="4"/>
        <v>1277.5724070509789</v>
      </c>
      <c r="G25" s="35">
        <f t="shared" ca="1" si="0"/>
        <v>1916358.6105764683</v>
      </c>
      <c r="H25" s="8">
        <f t="shared" ca="1" si="18"/>
        <v>0.16610696017893833</v>
      </c>
      <c r="J25" s="36">
        <f t="shared" ca="1" si="5"/>
        <v>0.17816477966750321</v>
      </c>
      <c r="L25" s="35">
        <f t="shared" ca="1" si="6"/>
        <v>341427.60961727909</v>
      </c>
      <c r="N25" s="35">
        <f t="shared" ca="1" si="7"/>
        <v>1574931.0009591891</v>
      </c>
      <c r="O25" s="8">
        <f t="shared" ca="1" si="19"/>
        <v>0.22556255948461312</v>
      </c>
      <c r="Q25" s="11">
        <f t="shared" ca="1" si="8"/>
        <v>34.33169677618551</v>
      </c>
      <c r="R25" s="28"/>
      <c r="S25" s="29">
        <f t="shared" ca="1" si="1"/>
        <v>1534.3316967761855</v>
      </c>
      <c r="T25" s="8">
        <f t="shared" ca="1" si="20"/>
        <v>0.62328053234592973</v>
      </c>
      <c r="V25" s="12">
        <f t="shared" ca="1" si="9"/>
        <v>1.4317351383101216</v>
      </c>
      <c r="W25" s="11"/>
      <c r="X25" s="11">
        <f t="shared" ca="1" si="2"/>
        <v>1829.1453069103281</v>
      </c>
      <c r="Z25" s="30">
        <f t="shared" ca="1" si="10"/>
        <v>2806515.6224019201</v>
      </c>
      <c r="AA25" s="8">
        <f t="shared" ca="1" si="21"/>
        <v>0.42369717035622489</v>
      </c>
      <c r="AC25" s="36">
        <f t="shared" ca="1" si="11"/>
        <v>2.4608068594132726E-5</v>
      </c>
      <c r="AE25" s="35">
        <f t="shared" ca="1" si="12"/>
        <v>500034.54208016273</v>
      </c>
      <c r="AG25" s="35">
        <f t="shared" ca="1" si="13"/>
        <v>2306481.0803217576</v>
      </c>
      <c r="AI25" s="134" t="str">
        <f t="shared" ca="1" si="14"/>
        <v>Open - $</v>
      </c>
      <c r="AJ25" s="44">
        <f t="shared" ca="1" si="22"/>
        <v>0.21679542327327792</v>
      </c>
      <c r="AK25" s="134" t="str">
        <f t="shared" ca="1" si="16"/>
        <v>Open - %</v>
      </c>
    </row>
    <row r="26" spans="2:37" x14ac:dyDescent="0.45">
      <c r="B26" s="29">
        <f t="shared" si="3"/>
        <v>1500</v>
      </c>
      <c r="C26" s="8">
        <f t="shared" ca="1" si="17"/>
        <v>0.48995856926250503</v>
      </c>
      <c r="E26" s="11">
        <f t="shared" ca="1" si="4"/>
        <v>779.95201491123669</v>
      </c>
      <c r="G26" s="35">
        <f t="shared" ca="1" si="0"/>
        <v>1169928.0223668551</v>
      </c>
      <c r="H26" s="8">
        <f t="shared" ca="1" si="18"/>
        <v>0.44567091085183397</v>
      </c>
      <c r="J26" s="36">
        <f t="shared" ca="1" si="5"/>
        <v>0.2028850309432958</v>
      </c>
      <c r="L26" s="35">
        <f t="shared" ca="1" si="6"/>
        <v>237360.88301932823</v>
      </c>
      <c r="N26" s="35">
        <f t="shared" ca="1" si="7"/>
        <v>932567.13934752683</v>
      </c>
      <c r="O26" s="8">
        <f t="shared" ca="1" si="19"/>
        <v>0.36010149733374164</v>
      </c>
      <c r="Q26" s="11">
        <f t="shared" ca="1" si="8"/>
        <v>69.729548949790512</v>
      </c>
      <c r="R26" s="28"/>
      <c r="S26" s="29">
        <f t="shared" ca="1" si="1"/>
        <v>1569.7295489497906</v>
      </c>
      <c r="T26" s="8">
        <f t="shared" ca="1" si="20"/>
        <v>0.19866184400227016</v>
      </c>
      <c r="V26" s="12">
        <f t="shared" ca="1" si="9"/>
        <v>1.198994698616918</v>
      </c>
      <c r="W26" s="11"/>
      <c r="X26" s="11">
        <f t="shared" ca="1" si="2"/>
        <v>935.15833105415618</v>
      </c>
      <c r="Z26" s="30">
        <f t="shared" ca="1" si="10"/>
        <v>1467945.6652022796</v>
      </c>
      <c r="AA26" s="8">
        <f t="shared" ca="1" si="21"/>
        <v>0.52212714976025465</v>
      </c>
      <c r="AC26" s="36">
        <f t="shared" ca="1" si="11"/>
        <v>5.5320941282741773E-3</v>
      </c>
      <c r="AE26" s="35">
        <f t="shared" ca="1" si="12"/>
        <v>299471.79322516621</v>
      </c>
      <c r="AG26" s="35">
        <f t="shared" ca="1" si="13"/>
        <v>1168473.8719771134</v>
      </c>
      <c r="AI26" s="134" t="str">
        <f t="shared" ca="1" si="14"/>
        <v>Open - $</v>
      </c>
      <c r="AJ26" s="44">
        <f t="shared" ca="1" si="22"/>
        <v>0.25629310197449745</v>
      </c>
      <c r="AK26" s="134" t="str">
        <f t="shared" ca="1" si="16"/>
        <v>Open - %</v>
      </c>
    </row>
    <row r="27" spans="2:37" x14ac:dyDescent="0.45">
      <c r="B27" s="29">
        <f t="shared" si="3"/>
        <v>1500</v>
      </c>
      <c r="C27" s="8">
        <f t="shared" ca="1" si="17"/>
        <v>0.82661139654435367</v>
      </c>
      <c r="E27" s="11">
        <f t="shared" ca="1" si="4"/>
        <v>1080.4890555569723</v>
      </c>
      <c r="G27" s="35">
        <f t="shared" ca="1" si="0"/>
        <v>1620733.5833354585</v>
      </c>
      <c r="H27" s="8">
        <f t="shared" ca="1" si="18"/>
        <v>0.86315635280476766</v>
      </c>
      <c r="J27" s="36">
        <f t="shared" ca="1" si="5"/>
        <v>0.24797447542430376</v>
      </c>
      <c r="L27" s="35">
        <f t="shared" ca="1" si="6"/>
        <v>401900.56013016246</v>
      </c>
      <c r="N27" s="35">
        <f t="shared" ca="1" si="7"/>
        <v>1218833.0232052961</v>
      </c>
      <c r="O27" s="8">
        <f t="shared" ca="1" si="19"/>
        <v>0.25455339390962395</v>
      </c>
      <c r="Q27" s="11">
        <f t="shared" ca="1" si="8"/>
        <v>42.703439036240184</v>
      </c>
      <c r="R27" s="28"/>
      <c r="S27" s="29">
        <f t="shared" ca="1" si="1"/>
        <v>1542.7034390362401</v>
      </c>
      <c r="T27" s="8">
        <f t="shared" ca="1" si="20"/>
        <v>0.65126358036020926</v>
      </c>
      <c r="V27" s="12">
        <f t="shared" ca="1" si="9"/>
        <v>1.4456765445665152</v>
      </c>
      <c r="W27" s="11"/>
      <c r="X27" s="11">
        <f t="shared" ca="1" si="2"/>
        <v>1562.0376842795411</v>
      </c>
      <c r="Z27" s="30">
        <f t="shared" ca="1" si="10"/>
        <v>2409760.9074422526</v>
      </c>
      <c r="AA27" s="8">
        <f t="shared" ca="1" si="21"/>
        <v>1.6443723868789673E-2</v>
      </c>
      <c r="AC27" s="36">
        <f t="shared" ca="1" si="11"/>
        <v>-4.0145014251657236E-2</v>
      </c>
      <c r="AE27" s="35">
        <f t="shared" ca="1" si="12"/>
        <v>573570.17444438487</v>
      </c>
      <c r="AG27" s="35">
        <f t="shared" ca="1" si="13"/>
        <v>1836190.7329978677</v>
      </c>
      <c r="AI27" s="134" t="str">
        <f t="shared" ca="1" si="14"/>
        <v>Open - $</v>
      </c>
      <c r="AJ27" s="44">
        <f t="shared" ca="1" si="22"/>
        <v>0.3123696052576968</v>
      </c>
      <c r="AK27" s="134" t="str">
        <f t="shared" ca="1" si="16"/>
        <v>Open - %</v>
      </c>
    </row>
    <row r="28" spans="2:37" x14ac:dyDescent="0.45">
      <c r="B28" s="29">
        <f t="shared" si="3"/>
        <v>1500</v>
      </c>
      <c r="C28" s="8">
        <f t="shared" ca="1" si="17"/>
        <v>0.15209111102894013</v>
      </c>
      <c r="E28" s="11">
        <f t="shared" ca="1" si="4"/>
        <v>456.69286106836495</v>
      </c>
      <c r="G28" s="35">
        <f t="shared" ca="1" si="0"/>
        <v>685039.2916025474</v>
      </c>
      <c r="H28" s="8">
        <f t="shared" ca="1" si="18"/>
        <v>7.3436427291447837E-3</v>
      </c>
      <c r="J28" s="36">
        <f t="shared" ca="1" si="5"/>
        <v>0.14802462255692991</v>
      </c>
      <c r="L28" s="35">
        <f t="shared" ca="1" si="6"/>
        <v>101402.68257613372</v>
      </c>
      <c r="N28" s="35">
        <f t="shared" ca="1" si="7"/>
        <v>583636.60902641364</v>
      </c>
      <c r="O28" s="8">
        <f t="shared" ca="1" si="19"/>
        <v>0.85101371713324514</v>
      </c>
      <c r="Q28" s="11">
        <f t="shared" ca="1" si="8"/>
        <v>190.82627317279861</v>
      </c>
      <c r="R28" s="28"/>
      <c r="S28" s="29">
        <f t="shared" ca="1" si="1"/>
        <v>1690.8262731727987</v>
      </c>
      <c r="T28" s="8">
        <f t="shared" ca="1" si="20"/>
        <v>0.71868981760050721</v>
      </c>
      <c r="V28" s="12">
        <f t="shared" ca="1" si="9"/>
        <v>1.4817679059808433</v>
      </c>
      <c r="W28" s="11"/>
      <c r="X28" s="11">
        <f t="shared" ca="1" si="2"/>
        <v>676.71282442167137</v>
      </c>
      <c r="Z28" s="30">
        <f t="shared" ca="1" si="10"/>
        <v>1144203.8229251332</v>
      </c>
      <c r="AA28" s="8">
        <f t="shared" ca="1" si="21"/>
        <v>0.50793414050288532</v>
      </c>
      <c r="AC28" s="36">
        <f t="shared" ca="1" si="11"/>
        <v>4.7721281067767754E-3</v>
      </c>
      <c r="AE28" s="35">
        <f t="shared" ca="1" si="12"/>
        <v>170178.59597196497</v>
      </c>
      <c r="AG28" s="35">
        <f t="shared" ca="1" si="13"/>
        <v>974025.22695316817</v>
      </c>
      <c r="AI28" s="134" t="str">
        <f t="shared" ca="1" si="14"/>
        <v>Open - $</v>
      </c>
      <c r="AJ28" s="44">
        <f t="shared" ca="1" si="22"/>
        <v>0.17471682587143841</v>
      </c>
      <c r="AK28" s="134" t="str">
        <f t="shared" ca="1" si="16"/>
        <v>Open - %</v>
      </c>
    </row>
    <row r="29" spans="2:37" x14ac:dyDescent="0.45">
      <c r="B29" s="29">
        <f t="shared" si="3"/>
        <v>1500</v>
      </c>
      <c r="C29" s="8">
        <f t="shared" ca="1" si="17"/>
        <v>0.50236668765316694</v>
      </c>
      <c r="E29" s="11">
        <f t="shared" ca="1" si="4"/>
        <v>789.13718132889176</v>
      </c>
      <c r="G29" s="35">
        <f t="shared" ca="1" si="0"/>
        <v>1183705.7719933377</v>
      </c>
      <c r="H29" s="8">
        <f t="shared" ca="1" si="18"/>
        <v>0.71803022543829109</v>
      </c>
      <c r="J29" s="36">
        <f t="shared" ca="1" si="5"/>
        <v>0.22858570497171421</v>
      </c>
      <c r="L29" s="35">
        <f t="shared" ca="1" si="6"/>
        <v>270578.2183701843</v>
      </c>
      <c r="N29" s="35">
        <f t="shared" ca="1" si="7"/>
        <v>913127.55362315336</v>
      </c>
      <c r="O29" s="8">
        <f t="shared" ca="1" si="19"/>
        <v>0.85095671687564645</v>
      </c>
      <c r="Q29" s="11">
        <f t="shared" ca="1" si="8"/>
        <v>190.80539093000846</v>
      </c>
      <c r="R29" s="28"/>
      <c r="S29" s="29">
        <f t="shared" ca="1" si="1"/>
        <v>1690.8053909300083</v>
      </c>
      <c r="T29" s="8">
        <f t="shared" ca="1" si="20"/>
        <v>0.56923048790475195</v>
      </c>
      <c r="V29" s="12">
        <f t="shared" ca="1" si="9"/>
        <v>1.4062017974212053</v>
      </c>
      <c r="W29" s="11"/>
      <c r="X29" s="11">
        <f t="shared" ca="1" si="2"/>
        <v>1109.6861227965912</v>
      </c>
      <c r="Z29" s="30">
        <f t="shared" ca="1" si="10"/>
        <v>1876263.2786646958</v>
      </c>
      <c r="AA29" s="8">
        <f t="shared" ca="1" si="21"/>
        <v>0.87652872806357807</v>
      </c>
      <c r="AC29" s="36">
        <f t="shared" ca="1" si="11"/>
        <v>2.2800519536774831E-2</v>
      </c>
      <c r="AE29" s="35">
        <f t="shared" ca="1" si="12"/>
        <v>438665.80987392686</v>
      </c>
      <c r="AG29" s="35">
        <f t="shared" ca="1" si="13"/>
        <v>1437597.4687907689</v>
      </c>
      <c r="AI29" s="134" t="str">
        <f t="shared" ca="1" si="14"/>
        <v>Open - $</v>
      </c>
      <c r="AJ29" s="44">
        <f t="shared" ca="1" si="22"/>
        <v>0.30513813455925837</v>
      </c>
      <c r="AK29" s="134" t="str">
        <f t="shared" ca="1" si="16"/>
        <v>Open - %</v>
      </c>
    </row>
    <row r="30" spans="2:37" x14ac:dyDescent="0.45">
      <c r="B30" s="29">
        <f t="shared" si="3"/>
        <v>1500</v>
      </c>
      <c r="C30" s="8">
        <f t="shared" ca="1" si="17"/>
        <v>0.7107523820022188</v>
      </c>
      <c r="E30" s="11">
        <f t="shared" ca="1" si="4"/>
        <v>958.1639249110965</v>
      </c>
      <c r="G30" s="35">
        <f t="shared" ca="1" si="0"/>
        <v>1437245.8873666448</v>
      </c>
      <c r="H30" s="8">
        <f t="shared" ca="1" si="18"/>
        <v>0.85124735012130281</v>
      </c>
      <c r="J30" s="36">
        <f t="shared" ca="1" si="5"/>
        <v>0.24607744066601211</v>
      </c>
      <c r="L30" s="35">
        <f t="shared" ca="1" si="6"/>
        <v>353673.78957093548</v>
      </c>
      <c r="N30" s="35">
        <f t="shared" ca="1" si="7"/>
        <v>1083572.0977957093</v>
      </c>
      <c r="O30" s="8">
        <f t="shared" ca="1" si="19"/>
        <v>0.47352151600779435</v>
      </c>
      <c r="Q30" s="11">
        <f t="shared" ca="1" si="8"/>
        <v>94.63227194025032</v>
      </c>
      <c r="R30" s="28"/>
      <c r="S30" s="29">
        <f t="shared" ca="1" si="1"/>
        <v>1594.6322719402503</v>
      </c>
      <c r="T30" s="8">
        <f t="shared" ca="1" si="20"/>
        <v>0.54237214684837465</v>
      </c>
      <c r="V30" s="12">
        <f t="shared" ca="1" si="9"/>
        <v>1.3940318472343343</v>
      </c>
      <c r="W30" s="11"/>
      <c r="X30" s="11">
        <f t="shared" ca="1" si="2"/>
        <v>1335.7110261971159</v>
      </c>
      <c r="Z30" s="30">
        <f t="shared" ca="1" si="10"/>
        <v>2129967.9083603499</v>
      </c>
      <c r="AA30" s="8">
        <f t="shared" ca="1" si="21"/>
        <v>0.26515927314206345</v>
      </c>
      <c r="AC30" s="36">
        <f t="shared" ca="1" si="11"/>
        <v>-1.0426057095668212E-2</v>
      </c>
      <c r="AE30" s="35">
        <f t="shared" ca="1" si="12"/>
        <v>518672.3687642208</v>
      </c>
      <c r="AG30" s="35">
        <f t="shared" ca="1" si="13"/>
        <v>1611295.5395961292</v>
      </c>
      <c r="AI30" s="134" t="str">
        <f t="shared" ca="1" si="14"/>
        <v>Open - $</v>
      </c>
      <c r="AJ30" s="44">
        <f t="shared" ca="1" si="22"/>
        <v>0.32189772516482351</v>
      </c>
      <c r="AK30" s="134" t="str">
        <f t="shared" ca="1" si="16"/>
        <v>Open - %</v>
      </c>
    </row>
    <row r="31" spans="2:37" x14ac:dyDescent="0.45">
      <c r="B31" s="29">
        <f t="shared" si="3"/>
        <v>1500</v>
      </c>
      <c r="C31" s="8">
        <f t="shared" ca="1" si="17"/>
        <v>0.72287782172011528</v>
      </c>
      <c r="E31" s="11">
        <f t="shared" ca="1" si="4"/>
        <v>969.64256302557328</v>
      </c>
      <c r="G31" s="35">
        <f t="shared" ca="1" si="0"/>
        <v>1454463.8445383599</v>
      </c>
      <c r="H31" s="8">
        <f t="shared" ca="1" si="18"/>
        <v>0.7224161501594798</v>
      </c>
      <c r="J31" s="36">
        <f t="shared" ca="1" si="5"/>
        <v>0.22908473350553088</v>
      </c>
      <c r="L31" s="35">
        <f t="shared" ca="1" si="6"/>
        <v>333195.4622195001</v>
      </c>
      <c r="N31" s="35">
        <f t="shared" ca="1" si="7"/>
        <v>1121268.3823188599</v>
      </c>
      <c r="O31" s="8">
        <f t="shared" ca="1" si="19"/>
        <v>0.63918375796497362</v>
      </c>
      <c r="Q31" s="11">
        <f t="shared" ca="1" si="8"/>
        <v>130.10209135247689</v>
      </c>
      <c r="R31" s="28"/>
      <c r="S31" s="29">
        <f t="shared" ca="1" si="1"/>
        <v>1630.1020913524769</v>
      </c>
      <c r="T31" s="8">
        <f t="shared" ca="1" si="20"/>
        <v>0.96792028884043169</v>
      </c>
      <c r="V31" s="12">
        <f t="shared" ca="1" si="9"/>
        <v>1.6925351405461089</v>
      </c>
      <c r="W31" s="11"/>
      <c r="X31" s="11">
        <f t="shared" ca="1" si="2"/>
        <v>1641.154111689978</v>
      </c>
      <c r="Z31" s="30">
        <f t="shared" ca="1" si="10"/>
        <v>2675248.7496975497</v>
      </c>
      <c r="AA31" s="8">
        <f t="shared" ca="1" si="21"/>
        <v>0.32226592979098501</v>
      </c>
      <c r="AC31" s="36">
        <f t="shared" ca="1" si="11"/>
        <v>-6.372220457281981E-3</v>
      </c>
      <c r="AE31" s="35">
        <f t="shared" ca="1" si="12"/>
        <v>608953.37647836213</v>
      </c>
      <c r="AG31" s="35">
        <f t="shared" ca="1" si="13"/>
        <v>2066295.3732191876</v>
      </c>
      <c r="AI31" s="134" t="str">
        <f t="shared" ca="1" si="14"/>
        <v>Open - $</v>
      </c>
      <c r="AJ31" s="44">
        <f t="shared" ca="1" si="22"/>
        <v>0.29470780623664777</v>
      </c>
      <c r="AK31" s="134" t="str">
        <f t="shared" ca="1" si="16"/>
        <v>Open - %</v>
      </c>
    </row>
    <row r="32" spans="2:37" x14ac:dyDescent="0.45">
      <c r="B32" s="29">
        <f t="shared" si="3"/>
        <v>1500</v>
      </c>
      <c r="C32" s="8">
        <f t="shared" ca="1" si="17"/>
        <v>0.25191252911655027</v>
      </c>
      <c r="E32" s="11">
        <f t="shared" ca="1" si="4"/>
        <v>573.40698831239195</v>
      </c>
      <c r="G32" s="35">
        <f t="shared" ca="1" si="0"/>
        <v>860110.48246858793</v>
      </c>
      <c r="H32" s="8">
        <f t="shared" ca="1" si="18"/>
        <v>0.22548723020080252</v>
      </c>
      <c r="J32" s="36">
        <f t="shared" ca="1" si="5"/>
        <v>0.18446617984292429</v>
      </c>
      <c r="L32" s="35">
        <f t="shared" ca="1" si="6"/>
        <v>158661.29494383492</v>
      </c>
      <c r="N32" s="35">
        <f t="shared" ca="1" si="7"/>
        <v>701449.18752475304</v>
      </c>
      <c r="O32" s="8">
        <f t="shared" ca="1" si="19"/>
        <v>0.29231180262964784</v>
      </c>
      <c r="Q32" s="11">
        <f t="shared" ca="1" si="8"/>
        <v>52.921366101574677</v>
      </c>
      <c r="R32" s="28"/>
      <c r="S32" s="29">
        <f t="shared" ca="1" si="1"/>
        <v>1552.9213661015747</v>
      </c>
      <c r="T32" s="8">
        <f t="shared" ca="1" si="20"/>
        <v>6.5937528820115832E-2</v>
      </c>
      <c r="V32" s="12">
        <f t="shared" ca="1" si="9"/>
        <v>1.0722552988126988</v>
      </c>
      <c r="W32" s="11"/>
      <c r="X32" s="11">
        <f t="shared" ca="1" si="2"/>
        <v>614.83868159419353</v>
      </c>
      <c r="Z32" s="30">
        <f t="shared" ca="1" si="10"/>
        <v>954796.12535334611</v>
      </c>
      <c r="AA32" s="8">
        <f t="shared" ca="1" si="21"/>
        <v>0.87666825705900997</v>
      </c>
      <c r="AC32" s="36">
        <f t="shared" ca="1" si="11"/>
        <v>2.2808827475428228E-2</v>
      </c>
      <c r="AE32" s="35">
        <f t="shared" ca="1" si="12"/>
        <v>180144.85767278276</v>
      </c>
      <c r="AG32" s="35">
        <f t="shared" ca="1" si="13"/>
        <v>774651.26768056338</v>
      </c>
      <c r="AI32" s="134" t="str">
        <f t="shared" ca="1" si="14"/>
        <v>Open - $</v>
      </c>
      <c r="AJ32" s="44">
        <f t="shared" ca="1" si="22"/>
        <v>0.23254961966584894</v>
      </c>
      <c r="AK32" s="134" t="str">
        <f t="shared" ca="1" si="16"/>
        <v>Open - %</v>
      </c>
    </row>
    <row r="33" spans="2:37" x14ac:dyDescent="0.45">
      <c r="B33" s="29">
        <f t="shared" si="3"/>
        <v>1500</v>
      </c>
      <c r="C33" s="8">
        <f t="shared" ca="1" si="17"/>
        <v>0.26371881277597142</v>
      </c>
      <c r="E33" s="11">
        <f t="shared" ca="1" si="4"/>
        <v>585.53170671200121</v>
      </c>
      <c r="G33" s="35">
        <f t="shared" ca="1" si="0"/>
        <v>878297.56006800185</v>
      </c>
      <c r="H33" s="8">
        <f t="shared" ca="1" si="18"/>
        <v>0.19719745583844872</v>
      </c>
      <c r="J33" s="36">
        <f t="shared" ca="1" si="5"/>
        <v>0.18158335232858697</v>
      </c>
      <c r="L33" s="35">
        <f t="shared" ca="1" si="6"/>
        <v>159484.21529916624</v>
      </c>
      <c r="N33" s="35">
        <f t="shared" ca="1" si="7"/>
        <v>718813.34476883558</v>
      </c>
      <c r="O33" s="8">
        <f t="shared" ca="1" si="19"/>
        <v>0.59451676432125911</v>
      </c>
      <c r="Q33" s="11">
        <f t="shared" ca="1" si="8"/>
        <v>119.89264630698926</v>
      </c>
      <c r="R33" s="28"/>
      <c r="S33" s="29">
        <f t="shared" ca="1" si="1"/>
        <v>1619.8926463069893</v>
      </c>
      <c r="T33" s="8">
        <f t="shared" ca="1" si="20"/>
        <v>0.56025728701388255</v>
      </c>
      <c r="V33" s="12">
        <f t="shared" ca="1" si="9"/>
        <v>1.4021214046031096</v>
      </c>
      <c r="W33" s="11"/>
      <c r="X33" s="11">
        <f t="shared" ca="1" si="2"/>
        <v>820.98653905468723</v>
      </c>
      <c r="Z33" s="30">
        <f t="shared" ca="1" si="10"/>
        <v>1329910.0573317136</v>
      </c>
      <c r="AA33" s="8">
        <f t="shared" ca="1" si="21"/>
        <v>0.85727493265391519</v>
      </c>
      <c r="AC33" s="36">
        <f t="shared" ca="1" si="11"/>
        <v>2.1695922429459908E-2</v>
      </c>
      <c r="AE33" s="35">
        <f t="shared" ca="1" si="12"/>
        <v>246728.86454039259</v>
      </c>
      <c r="AG33" s="35">
        <f t="shared" ca="1" si="13"/>
        <v>1083181.1927913211</v>
      </c>
      <c r="AI33" s="134" t="str">
        <f t="shared" ca="1" si="14"/>
        <v>Open - $</v>
      </c>
      <c r="AJ33" s="44">
        <f t="shared" ca="1" si="22"/>
        <v>0.22778171019068444</v>
      </c>
      <c r="AK33" s="134" t="str">
        <f t="shared" ca="1" si="16"/>
        <v>Open - %</v>
      </c>
    </row>
    <row r="34" spans="2:37" x14ac:dyDescent="0.45">
      <c r="B34" s="29">
        <f t="shared" si="3"/>
        <v>1500</v>
      </c>
      <c r="C34" s="8">
        <f t="shared" ca="1" si="17"/>
        <v>0.30471409488841239</v>
      </c>
      <c r="E34" s="11">
        <f t="shared" ca="1" si="4"/>
        <v>625.65317526367255</v>
      </c>
      <c r="G34" s="35">
        <f t="shared" ca="1" si="0"/>
        <v>938479.76289550879</v>
      </c>
      <c r="H34" s="8">
        <f t="shared" ca="1" si="18"/>
        <v>0.92149577430828666</v>
      </c>
      <c r="J34" s="36">
        <f t="shared" ca="1" si="5"/>
        <v>0.2587756768828684</v>
      </c>
      <c r="L34" s="35">
        <f t="shared" ca="1" si="6"/>
        <v>242855.73588415913</v>
      </c>
      <c r="N34" s="35">
        <f t="shared" ca="1" si="7"/>
        <v>695624.02701134968</v>
      </c>
      <c r="O34" s="8">
        <f t="shared" ca="1" si="19"/>
        <v>0.74811196367937471</v>
      </c>
      <c r="Q34" s="11">
        <f t="shared" ca="1" si="8"/>
        <v>158.04563090327221</v>
      </c>
      <c r="R34" s="28"/>
      <c r="S34" s="29">
        <f t="shared" ca="1" si="1"/>
        <v>1658.0456309032722</v>
      </c>
      <c r="T34" s="8">
        <f t="shared" ca="1" si="20"/>
        <v>0.91137508303443582</v>
      </c>
      <c r="V34" s="12">
        <f t="shared" ca="1" si="9"/>
        <v>1.6213803759168577</v>
      </c>
      <c r="W34" s="11"/>
      <c r="X34" s="11">
        <f t="shared" ca="1" si="2"/>
        <v>1014.4217805025891</v>
      </c>
      <c r="Z34" s="30">
        <f t="shared" ca="1" si="10"/>
        <v>1681957.6010554361</v>
      </c>
      <c r="AA34" s="8">
        <f t="shared" ca="1" si="21"/>
        <v>0.70844237738735305</v>
      </c>
      <c r="AC34" s="36">
        <f t="shared" ca="1" si="11"/>
        <v>1.4685684594383422E-2</v>
      </c>
      <c r="AE34" s="35">
        <f t="shared" ca="1" si="12"/>
        <v>441641.65676067752</v>
      </c>
      <c r="AG34" s="35">
        <f t="shared" ca="1" si="13"/>
        <v>1240315.9442947586</v>
      </c>
      <c r="AI34" s="134" t="str">
        <f t="shared" ca="1" si="14"/>
        <v>Open - $</v>
      </c>
      <c r="AJ34" s="44">
        <f t="shared" ca="1" si="22"/>
        <v>0.35607190151199269</v>
      </c>
      <c r="AK34" s="134" t="str">
        <f t="shared" ca="1" si="16"/>
        <v>Open - %</v>
      </c>
    </row>
    <row r="35" spans="2:37" x14ac:dyDescent="0.45">
      <c r="B35" s="29">
        <f t="shared" si="3"/>
        <v>1500</v>
      </c>
      <c r="C35" s="8">
        <f t="shared" ca="1" si="17"/>
        <v>0.53108942620090138</v>
      </c>
      <c r="E35" s="11">
        <f t="shared" ca="1" si="4"/>
        <v>810.11288430201489</v>
      </c>
      <c r="G35" s="35">
        <f t="shared" ca="1" si="0"/>
        <v>1215169.3264530224</v>
      </c>
      <c r="H35" s="8">
        <f t="shared" ca="1" si="18"/>
        <v>0.60049817199130306</v>
      </c>
      <c r="J35" s="36">
        <f t="shared" ca="1" si="5"/>
        <v>0.21642252151079139</v>
      </c>
      <c r="L35" s="35">
        <f t="shared" ca="1" si="6"/>
        <v>262990.00969353312</v>
      </c>
      <c r="N35" s="35">
        <f t="shared" ca="1" si="7"/>
        <v>952179.31675948924</v>
      </c>
      <c r="O35" s="8">
        <f t="shared" ca="1" si="19"/>
        <v>0.20349203762634793</v>
      </c>
      <c r="Q35" s="11">
        <f t="shared" ca="1" si="8"/>
        <v>27.590607060660361</v>
      </c>
      <c r="R35" s="28"/>
      <c r="S35" s="29">
        <f t="shared" ca="1" si="1"/>
        <v>1527.5906070606604</v>
      </c>
      <c r="T35" s="8">
        <f t="shared" ca="1" si="20"/>
        <v>0.72430258842548267</v>
      </c>
      <c r="V35" s="12">
        <f t="shared" ca="1" si="9"/>
        <v>1.4849586246747482</v>
      </c>
      <c r="W35" s="11"/>
      <c r="X35" s="11">
        <f t="shared" ca="1" si="2"/>
        <v>1202.9841145044134</v>
      </c>
      <c r="Z35" s="30">
        <f t="shared" ca="1" si="10"/>
        <v>1837667.2337601278</v>
      </c>
      <c r="AA35" s="8">
        <f t="shared" ca="1" si="21"/>
        <v>0.92077520810685964</v>
      </c>
      <c r="AC35" s="36">
        <f t="shared" ca="1" si="11"/>
        <v>2.5725307400488298E-2</v>
      </c>
      <c r="AE35" s="35">
        <f t="shared" ca="1" si="12"/>
        <v>407943.85471378156</v>
      </c>
      <c r="AG35" s="35">
        <f t="shared" ca="1" si="13"/>
        <v>1429723.3790463463</v>
      </c>
      <c r="AI35" s="134" t="str">
        <f t="shared" ca="1" si="14"/>
        <v>Open - $</v>
      </c>
      <c r="AJ35" s="44">
        <f t="shared" ca="1" si="22"/>
        <v>0.28533061758134509</v>
      </c>
      <c r="AK35" s="134" t="str">
        <f t="shared" ca="1" si="16"/>
        <v>Open - %</v>
      </c>
    </row>
    <row r="36" spans="2:37" x14ac:dyDescent="0.45">
      <c r="B36" s="29">
        <f t="shared" si="3"/>
        <v>1500</v>
      </c>
      <c r="C36" s="8">
        <f t="shared" ca="1" si="17"/>
        <v>0.24198634459472523</v>
      </c>
      <c r="E36" s="11">
        <f t="shared" ca="1" si="4"/>
        <v>562.99137394966374</v>
      </c>
      <c r="G36" s="35">
        <f t="shared" ca="1" si="0"/>
        <v>844487.06092449557</v>
      </c>
      <c r="H36" s="8">
        <f t="shared" ca="1" si="18"/>
        <v>0.40060231807826963</v>
      </c>
      <c r="J36" s="36">
        <f t="shared" ca="1" si="5"/>
        <v>0.19931323099902504</v>
      </c>
      <c r="L36" s="35">
        <f t="shared" ca="1" si="6"/>
        <v>168317.44464973171</v>
      </c>
      <c r="N36" s="35">
        <f t="shared" ca="1" si="7"/>
        <v>676169.61627476383</v>
      </c>
      <c r="O36" s="8">
        <f t="shared" ca="1" si="19"/>
        <v>0.17642943452769988</v>
      </c>
      <c r="Q36" s="11">
        <f t="shared" ca="1" si="8"/>
        <v>18.803849946944027</v>
      </c>
      <c r="R36" s="28"/>
      <c r="S36" s="29">
        <f t="shared" ca="1" si="1"/>
        <v>1518.803849946944</v>
      </c>
      <c r="T36" s="8">
        <f t="shared" ca="1" si="20"/>
        <v>0.46395236205614931</v>
      </c>
      <c r="V36" s="12">
        <f t="shared" ca="1" si="9"/>
        <v>1.3569229288679516</v>
      </c>
      <c r="W36" s="11"/>
      <c r="X36" s="11">
        <f t="shared" ca="1" si="2"/>
        <v>763.93590406716987</v>
      </c>
      <c r="Z36" s="30">
        <f t="shared" ca="1" si="10"/>
        <v>1160268.7922099167</v>
      </c>
      <c r="AA36" s="8">
        <f t="shared" ca="1" si="21"/>
        <v>0.74587457234069887</v>
      </c>
      <c r="AC36" s="36">
        <f t="shared" ca="1" si="11"/>
        <v>1.6372597454727147E-2</v>
      </c>
      <c r="AE36" s="35">
        <f t="shared" ca="1" si="12"/>
        <v>235043.19829198977</v>
      </c>
      <c r="AG36" s="35">
        <f t="shared" ca="1" si="13"/>
        <v>925225.59391792701</v>
      </c>
      <c r="AI36" s="134" t="str">
        <f t="shared" ca="1" si="14"/>
        <v>Open - $</v>
      </c>
      <c r="AJ36" s="44">
        <f t="shared" ca="1" si="22"/>
        <v>0.25403879857741968</v>
      </c>
      <c r="AK36" s="134" t="str">
        <f t="shared" ca="1" si="16"/>
        <v>Open - %</v>
      </c>
    </row>
    <row r="37" spans="2:37" x14ac:dyDescent="0.45">
      <c r="B37" s="29">
        <f t="shared" si="3"/>
        <v>1500</v>
      </c>
      <c r="C37" s="8">
        <f t="shared" ca="1" si="17"/>
        <v>0.37502134390172281</v>
      </c>
      <c r="E37" s="11">
        <f t="shared" ca="1" si="4"/>
        <v>688.62016214109894</v>
      </c>
      <c r="G37" s="35">
        <f t="shared" ca="1" si="0"/>
        <v>1032930.2432116484</v>
      </c>
      <c r="H37" s="8">
        <f t="shared" ca="1" si="18"/>
        <v>0.98642228675465116</v>
      </c>
      <c r="J37" s="36">
        <f t="shared" ca="1" si="5"/>
        <v>0.27847476842822222</v>
      </c>
      <c r="L37" s="35">
        <f t="shared" ca="1" si="6"/>
        <v>287645.01028087107</v>
      </c>
      <c r="N37" s="35">
        <f t="shared" ca="1" si="7"/>
        <v>745285.23293077736</v>
      </c>
      <c r="O37" s="8">
        <f t="shared" ca="1" si="19"/>
        <v>0.81733062388800903</v>
      </c>
      <c r="Q37" s="11">
        <f t="shared" ca="1" si="8"/>
        <v>179.11348260058412</v>
      </c>
      <c r="R37" s="28"/>
      <c r="S37" s="29">
        <f t="shared" ca="1" si="1"/>
        <v>1679.1134826005841</v>
      </c>
      <c r="T37" s="8">
        <f t="shared" ca="1" si="20"/>
        <v>0.86521801482561467</v>
      </c>
      <c r="V37" s="12">
        <f t="shared" ca="1" si="9"/>
        <v>1.5797240034348301</v>
      </c>
      <c r="W37" s="11"/>
      <c r="X37" s="11">
        <f t="shared" ca="1" si="2"/>
        <v>1087.8297993834788</v>
      </c>
      <c r="Z37" s="30">
        <f t="shared" ca="1" si="10"/>
        <v>1826589.6829194878</v>
      </c>
      <c r="AA37" s="8">
        <f t="shared" ca="1" si="21"/>
        <v>0.18513129560909569</v>
      </c>
      <c r="AC37" s="36">
        <f t="shared" ca="1" si="11"/>
        <v>-1.693292098338256E-2</v>
      </c>
      <c r="AE37" s="35">
        <f t="shared" ca="1" si="12"/>
        <v>500046.05395682488</v>
      </c>
      <c r="AG37" s="35">
        <f t="shared" ca="1" si="13"/>
        <v>1326543.628962663</v>
      </c>
      <c r="AI37" s="134" t="str">
        <f t="shared" ca="1" si="14"/>
        <v>Open - $</v>
      </c>
      <c r="AJ37" s="44">
        <f t="shared" ca="1" si="22"/>
        <v>0.37695409562055138</v>
      </c>
      <c r="AK37" s="134" t="str">
        <f t="shared" ca="1" si="16"/>
        <v>Open - %</v>
      </c>
    </row>
    <row r="38" spans="2:37" x14ac:dyDescent="0.45">
      <c r="B38" s="29">
        <f t="shared" si="3"/>
        <v>1500</v>
      </c>
      <c r="C38" s="8">
        <f t="shared" ca="1" si="17"/>
        <v>0.3967737590412036</v>
      </c>
      <c r="E38" s="11">
        <f t="shared" ca="1" si="4"/>
        <v>706.88009785447821</v>
      </c>
      <c r="G38" s="35">
        <f t="shared" ca="1" si="0"/>
        <v>1060320.1467817174</v>
      </c>
      <c r="H38" s="8">
        <f t="shared" ca="1" si="18"/>
        <v>0.73890797944873676</v>
      </c>
      <c r="J38" s="36">
        <f t="shared" ca="1" si="5"/>
        <v>0.23099739316308271</v>
      </c>
      <c r="L38" s="35">
        <f t="shared" ca="1" si="6"/>
        <v>244931.18982487396</v>
      </c>
      <c r="N38" s="35">
        <f t="shared" ca="1" si="7"/>
        <v>815388.9569568435</v>
      </c>
      <c r="O38" s="8">
        <f t="shared" ca="1" si="19"/>
        <v>0.40703968601069762</v>
      </c>
      <c r="Q38" s="11">
        <f t="shared" ca="1" si="8"/>
        <v>80.452694302013157</v>
      </c>
      <c r="R38" s="28"/>
      <c r="S38" s="29">
        <f t="shared" ca="1" si="1"/>
        <v>1580.4526943020132</v>
      </c>
      <c r="T38" s="8">
        <f t="shared" ca="1" si="20"/>
        <v>0.72175331517881092</v>
      </c>
      <c r="V38" s="12">
        <f t="shared" ca="1" si="9"/>
        <v>1.4835054399588705</v>
      </c>
      <c r="W38" s="11"/>
      <c r="X38" s="11">
        <f t="shared" ca="1" si="2"/>
        <v>1048.6604705657771</v>
      </c>
      <c r="Z38" s="30">
        <f t="shared" ca="1" si="10"/>
        <v>1657358.2661136994</v>
      </c>
      <c r="AA38" s="8">
        <f t="shared" ca="1" si="21"/>
        <v>0.68350329229479356</v>
      </c>
      <c r="AC38" s="36">
        <f t="shared" ca="1" si="11"/>
        <v>1.3536928790398139E-2</v>
      </c>
      <c r="AE38" s="35">
        <f t="shared" ca="1" si="12"/>
        <v>388027.99045515229</v>
      </c>
      <c r="AG38" s="35">
        <f t="shared" ca="1" si="13"/>
        <v>1269330.2756585472</v>
      </c>
      <c r="AI38" s="134" t="str">
        <f t="shared" ca="1" si="14"/>
        <v>Open - $</v>
      </c>
      <c r="AJ38" s="44">
        <f t="shared" ca="1" si="22"/>
        <v>0.30569505659497304</v>
      </c>
      <c r="AK38" s="134" t="str">
        <f t="shared" ca="1" si="16"/>
        <v>Open - %</v>
      </c>
    </row>
    <row r="39" spans="2:37" x14ac:dyDescent="0.45">
      <c r="B39" s="29">
        <f t="shared" si="3"/>
        <v>1500</v>
      </c>
      <c r="C39" s="8">
        <f t="shared" ca="1" si="17"/>
        <v>0.31189248457248808</v>
      </c>
      <c r="E39" s="11">
        <f t="shared" ca="1" si="4"/>
        <v>632.39426248253926</v>
      </c>
      <c r="G39" s="35">
        <f t="shared" ca="1" si="0"/>
        <v>948591.39372380893</v>
      </c>
      <c r="H39" s="8">
        <f t="shared" ca="1" si="18"/>
        <v>0.93204975329082784</v>
      </c>
      <c r="J39" s="36">
        <f t="shared" ca="1" si="5"/>
        <v>0.261124385277749</v>
      </c>
      <c r="L39" s="35">
        <f t="shared" ca="1" si="6"/>
        <v>247700.3445658928</v>
      </c>
      <c r="N39" s="35">
        <f t="shared" ca="1" si="7"/>
        <v>700891.0491579161</v>
      </c>
      <c r="O39" s="8">
        <f t="shared" ca="1" si="19"/>
        <v>3.2478686863768313E-3</v>
      </c>
      <c r="Q39" s="11">
        <f t="shared" ca="1" si="8"/>
        <v>-83.880772508890303</v>
      </c>
      <c r="R39" s="28"/>
      <c r="S39" s="29">
        <f t="shared" ca="1" si="1"/>
        <v>1416.1192274911098</v>
      </c>
      <c r="T39" s="8">
        <f t="shared" ca="1" si="20"/>
        <v>0.87133430155703129</v>
      </c>
      <c r="V39" s="12">
        <f t="shared" ca="1" si="9"/>
        <v>1.5847799929386936</v>
      </c>
      <c r="W39" s="11"/>
      <c r="X39" s="11">
        <f t="shared" ca="1" si="2"/>
        <v>1002.205774831549</v>
      </c>
      <c r="Z39" s="30">
        <f t="shared" ca="1" si="10"/>
        <v>1419242.8676415822</v>
      </c>
      <c r="AA39" s="8">
        <f t="shared" ca="1" si="21"/>
        <v>0.33661149366073151</v>
      </c>
      <c r="AC39" s="36">
        <f t="shared" ca="1" si="11"/>
        <v>-5.4117545261792646E-3</v>
      </c>
      <c r="AE39" s="35">
        <f t="shared" ca="1" si="12"/>
        <v>368593.33098260174</v>
      </c>
      <c r="AG39" s="35">
        <f t="shared" ca="1" si="13"/>
        <v>1050649.5366589804</v>
      </c>
      <c r="AI39" s="134" t="str">
        <f t="shared" ca="1" si="14"/>
        <v>Open - $</v>
      </c>
      <c r="AJ39" s="44">
        <f t="shared" ca="1" si="22"/>
        <v>0.35082424549932456</v>
      </c>
      <c r="AK39" s="134" t="str">
        <f t="shared" ca="1" si="16"/>
        <v>Open - %</v>
      </c>
    </row>
    <row r="40" spans="2:37" x14ac:dyDescent="0.45">
      <c r="B40" s="29">
        <f t="shared" si="3"/>
        <v>1500</v>
      </c>
      <c r="C40" s="8">
        <f t="shared" ca="1" si="17"/>
        <v>0.36238812215133365</v>
      </c>
      <c r="E40" s="11">
        <f t="shared" ca="1" si="4"/>
        <v>677.77152120781602</v>
      </c>
      <c r="G40" s="35">
        <f t="shared" ca="1" si="0"/>
        <v>1016657.2818117241</v>
      </c>
      <c r="H40" s="8">
        <f t="shared" ca="1" si="18"/>
        <v>0.66699602214436571</v>
      </c>
      <c r="J40" s="36">
        <f t="shared" ca="1" si="5"/>
        <v>0.22304213414462332</v>
      </c>
      <c r="L40" s="35">
        <f t="shared" ca="1" si="6"/>
        <v>226757.40982895868</v>
      </c>
      <c r="N40" s="35">
        <f t="shared" ca="1" si="7"/>
        <v>789899.87198276538</v>
      </c>
      <c r="O40" s="8">
        <f t="shared" ca="1" si="19"/>
        <v>9.8149810645882463E-2</v>
      </c>
      <c r="Q40" s="11">
        <f t="shared" ca="1" si="8"/>
        <v>-11.388573808618801</v>
      </c>
      <c r="R40" s="28"/>
      <c r="S40" s="29">
        <f t="shared" ca="1" si="1"/>
        <v>1488.6114261913813</v>
      </c>
      <c r="T40" s="8">
        <f t="shared" ca="1" si="20"/>
        <v>0.34666637835514358</v>
      </c>
      <c r="V40" s="12">
        <f t="shared" ca="1" si="9"/>
        <v>1.2949681889213542</v>
      </c>
      <c r="W40" s="11"/>
      <c r="X40" s="11">
        <f t="shared" ca="1" si="2"/>
        <v>877.69255932095678</v>
      </c>
      <c r="Z40" s="30">
        <f t="shared" ca="1" si="10"/>
        <v>1306543.172488333</v>
      </c>
      <c r="AA40" s="8">
        <f t="shared" ca="1" si="21"/>
        <v>3.0487847169014648E-2</v>
      </c>
      <c r="AC40" s="36">
        <f t="shared" ca="1" si="11"/>
        <v>-3.6581026591352352E-2</v>
      </c>
      <c r="AE40" s="35">
        <f t="shared" ca="1" si="12"/>
        <v>280753.9477660546</v>
      </c>
      <c r="AG40" s="35">
        <f t="shared" ca="1" si="13"/>
        <v>1025789.2247222783</v>
      </c>
      <c r="AI40" s="134" t="str">
        <f t="shared" ca="1" si="14"/>
        <v>Open - $</v>
      </c>
      <c r="AJ40" s="44">
        <f t="shared" ca="1" si="22"/>
        <v>0.27369555167833409</v>
      </c>
      <c r="AK40" s="134" t="str">
        <f t="shared" ca="1" si="16"/>
        <v>Open - %</v>
      </c>
    </row>
    <row r="41" spans="2:37" x14ac:dyDescent="0.45">
      <c r="B41" s="29">
        <f t="shared" si="3"/>
        <v>1500</v>
      </c>
      <c r="C41" s="8">
        <f t="shared" ca="1" si="17"/>
        <v>7.9361685857933795E-2</v>
      </c>
      <c r="E41" s="11">
        <f t="shared" ca="1" si="4"/>
        <v>343.77854477565751</v>
      </c>
      <c r="G41" s="35">
        <f t="shared" ca="1" si="0"/>
        <v>515667.81716348627</v>
      </c>
      <c r="H41" s="8">
        <f t="shared" ca="1" si="18"/>
        <v>0.83271420692694742</v>
      </c>
      <c r="J41" s="36">
        <f t="shared" ca="1" si="5"/>
        <v>0.24327040598231742</v>
      </c>
      <c r="L41" s="35">
        <f t="shared" ca="1" si="6"/>
        <v>125446.71923337673</v>
      </c>
      <c r="N41" s="35">
        <f t="shared" ca="1" si="7"/>
        <v>390221.09793010954</v>
      </c>
      <c r="O41" s="8">
        <f t="shared" ca="1" si="19"/>
        <v>0.51944977223190403</v>
      </c>
      <c r="Q41" s="11">
        <f t="shared" ca="1" si="8"/>
        <v>103.92853797289195</v>
      </c>
      <c r="R41" s="28"/>
      <c r="S41" s="29">
        <f t="shared" ca="1" si="1"/>
        <v>1603.9285379728919</v>
      </c>
      <c r="T41" s="8">
        <f t="shared" ca="1" si="20"/>
        <v>0.42929171013629708</v>
      </c>
      <c r="V41" s="12">
        <f t="shared" ca="1" si="9"/>
        <v>1.3395239123885454</v>
      </c>
      <c r="W41" s="11"/>
      <c r="X41" s="11">
        <f t="shared" ca="1" si="2"/>
        <v>460.49958129312949</v>
      </c>
      <c r="Z41" s="30">
        <f t="shared" ca="1" si="10"/>
        <v>738608.42016061815</v>
      </c>
      <c r="AA41" s="8">
        <f t="shared" ca="1" si="21"/>
        <v>0.37584849942373</v>
      </c>
      <c r="AC41" s="36">
        <f t="shared" ca="1" si="11"/>
        <v>-2.8846606748778106E-3</v>
      </c>
      <c r="AE41" s="35">
        <f t="shared" ca="1" si="12"/>
        <v>179163.24987477608</v>
      </c>
      <c r="AG41" s="35">
        <f t="shared" ca="1" si="13"/>
        <v>559445.17028584203</v>
      </c>
      <c r="AI41" s="134" t="str">
        <f t="shared" ca="1" si="14"/>
        <v>Open - $</v>
      </c>
      <c r="AJ41" s="44">
        <f t="shared" ca="1" si="22"/>
        <v>0.32025166967342789</v>
      </c>
      <c r="AK41" s="134" t="str">
        <f t="shared" ca="1" si="16"/>
        <v>Open - %</v>
      </c>
    </row>
    <row r="42" spans="2:37" x14ac:dyDescent="0.45">
      <c r="B42" s="29">
        <f t="shared" si="3"/>
        <v>1500</v>
      </c>
      <c r="C42" s="8">
        <f t="shared" ca="1" si="17"/>
        <v>0.10213222620563822</v>
      </c>
      <c r="E42" s="11">
        <f t="shared" ca="1" si="4"/>
        <v>383.26985462029353</v>
      </c>
      <c r="G42" s="35">
        <f t="shared" ca="1" si="0"/>
        <v>574904.78193044034</v>
      </c>
      <c r="H42" s="8">
        <f t="shared" ca="1" si="18"/>
        <v>7.1523898577074307E-2</v>
      </c>
      <c r="J42" s="36">
        <f t="shared" ca="1" si="5"/>
        <v>0.16504346592721783</v>
      </c>
      <c r="L42" s="35">
        <f t="shared" ca="1" si="6"/>
        <v>94884.277787931234</v>
      </c>
      <c r="N42" s="35">
        <f t="shared" ca="1" si="7"/>
        <v>480020.50414250907</v>
      </c>
      <c r="O42" s="8">
        <f t="shared" ca="1" si="19"/>
        <v>0.65342232582558635</v>
      </c>
      <c r="Q42" s="11">
        <f t="shared" ca="1" si="8"/>
        <v>133.48809671992487</v>
      </c>
      <c r="R42" s="28"/>
      <c r="S42" s="29">
        <f t="shared" ca="1" si="1"/>
        <v>1633.4880967199249</v>
      </c>
      <c r="T42" s="8">
        <f t="shared" ca="1" si="20"/>
        <v>1.8061988029234866E-2</v>
      </c>
      <c r="V42" s="12">
        <f t="shared" ca="1" si="9"/>
        <v>0.99015483688164319</v>
      </c>
      <c r="W42" s="11"/>
      <c r="X42" s="11">
        <f t="shared" ca="1" si="2"/>
        <v>379.49650038320783</v>
      </c>
      <c r="Z42" s="30">
        <f t="shared" ca="1" si="10"/>
        <v>619903.01612283837</v>
      </c>
      <c r="AA42" s="8">
        <f t="shared" ca="1" si="21"/>
        <v>8.8377123572091043E-2</v>
      </c>
      <c r="AC42" s="36">
        <f t="shared" ca="1" si="11"/>
        <v>-2.7153175579576434E-2</v>
      </c>
      <c r="AE42" s="35">
        <f t="shared" ca="1" si="12"/>
        <v>99532.87533913189</v>
      </c>
      <c r="AG42" s="35">
        <f t="shared" ca="1" si="13"/>
        <v>520370.14078370645</v>
      </c>
      <c r="AI42" s="134" t="str">
        <f t="shared" ca="1" si="14"/>
        <v>Open - $</v>
      </c>
      <c r="AJ42" s="44">
        <f t="shared" ca="1" si="22"/>
        <v>0.19127322561058141</v>
      </c>
      <c r="AK42" s="134" t="str">
        <f t="shared" ca="1" si="16"/>
        <v>Open - %</v>
      </c>
    </row>
    <row r="43" spans="2:37" x14ac:dyDescent="0.45">
      <c r="B43" s="29">
        <f t="shared" si="3"/>
        <v>1500</v>
      </c>
      <c r="C43" s="8">
        <f t="shared" ca="1" si="17"/>
        <v>0.97128172234962407</v>
      </c>
      <c r="E43" s="11">
        <f t="shared" ca="1" si="4"/>
        <v>1329.2690660274725</v>
      </c>
      <c r="G43" s="35">
        <f t="shared" ca="1" si="0"/>
        <v>1993903.5990412086</v>
      </c>
      <c r="H43" s="8">
        <f t="shared" ca="1" si="18"/>
        <v>0.20258032741967236</v>
      </c>
      <c r="J43" s="36">
        <f t="shared" ca="1" si="5"/>
        <v>0.18214707873698072</v>
      </c>
      <c r="L43" s="35">
        <f t="shared" ca="1" si="6"/>
        <v>363183.71584850823</v>
      </c>
      <c r="N43" s="35">
        <f t="shared" ca="1" si="7"/>
        <v>1630719.8831927003</v>
      </c>
      <c r="O43" s="8">
        <f t="shared" ca="1" si="19"/>
        <v>0.48507794730335918</v>
      </c>
      <c r="Q43" s="11">
        <f t="shared" ca="1" si="8"/>
        <v>96.992984099101193</v>
      </c>
      <c r="R43" s="28"/>
      <c r="S43" s="29">
        <f t="shared" ca="1" si="1"/>
        <v>1596.9929840991012</v>
      </c>
      <c r="T43" s="8">
        <f t="shared" ca="1" si="20"/>
        <v>0.71375224500785828</v>
      </c>
      <c r="V43" s="12">
        <f t="shared" ca="1" si="9"/>
        <v>1.4789872404449147</v>
      </c>
      <c r="W43" s="11"/>
      <c r="X43" s="11">
        <f t="shared" ca="1" si="2"/>
        <v>1965.9719877727607</v>
      </c>
      <c r="Z43" s="30">
        <f t="shared" ca="1" si="10"/>
        <v>3139643.4714084631</v>
      </c>
      <c r="AA43" s="8">
        <f t="shared" ca="1" si="21"/>
        <v>0.90040472539189453</v>
      </c>
      <c r="AC43" s="36">
        <f t="shared" ca="1" si="11"/>
        <v>2.4298040654350407E-2</v>
      </c>
      <c r="AE43" s="35">
        <f t="shared" ca="1" si="12"/>
        <v>585772.37443239719</v>
      </c>
      <c r="AG43" s="35">
        <f t="shared" ca="1" si="13"/>
        <v>2553871.096976066</v>
      </c>
      <c r="AI43" s="134" t="str">
        <f t="shared" ca="1" si="14"/>
        <v>Open - $</v>
      </c>
      <c r="AJ43" s="44">
        <f t="shared" ca="1" si="22"/>
        <v>0.22936646063538063</v>
      </c>
      <c r="AK43" s="134" t="str">
        <f t="shared" ca="1" si="16"/>
        <v>Open - %</v>
      </c>
    </row>
    <row r="44" spans="2:37" x14ac:dyDescent="0.45">
      <c r="B44" s="29">
        <f t="shared" si="3"/>
        <v>1500</v>
      </c>
      <c r="C44" s="8">
        <f t="shared" ca="1" si="17"/>
        <v>0.74693971549382343</v>
      </c>
      <c r="E44" s="11">
        <f t="shared" ca="1" si="4"/>
        <v>993.19018480916407</v>
      </c>
      <c r="G44" s="35">
        <f t="shared" ca="1" si="0"/>
        <v>1489785.277213746</v>
      </c>
      <c r="H44" s="8">
        <f t="shared" ca="1" si="18"/>
        <v>2.3269699953540668E-2</v>
      </c>
      <c r="J44" s="36">
        <f t="shared" ca="1" si="5"/>
        <v>0.15428447344033408</v>
      </c>
      <c r="L44" s="35">
        <f t="shared" ca="1" si="6"/>
        <v>229850.73703408494</v>
      </c>
      <c r="N44" s="35">
        <f t="shared" ca="1" si="7"/>
        <v>1259934.540179661</v>
      </c>
      <c r="O44" s="8">
        <f t="shared" ca="1" si="19"/>
        <v>0.10451174336251978</v>
      </c>
      <c r="Q44" s="11">
        <f t="shared" ca="1" si="8"/>
        <v>-8.5618270687696736</v>
      </c>
      <c r="R44" s="28"/>
      <c r="S44" s="29">
        <f t="shared" ca="1" si="1"/>
        <v>1491.4381729312304</v>
      </c>
      <c r="T44" s="8">
        <f t="shared" ca="1" si="20"/>
        <v>0.9499813850142288</v>
      </c>
      <c r="V44" s="12">
        <f t="shared" ca="1" si="9"/>
        <v>1.6658109490499406</v>
      </c>
      <c r="W44" s="11"/>
      <c r="X44" s="11">
        <f t="shared" ca="1" si="2"/>
        <v>1654.4670843440394</v>
      </c>
      <c r="Z44" s="30">
        <f t="shared" ca="1" si="10"/>
        <v>2467535.365448934</v>
      </c>
      <c r="AA44" s="8">
        <f t="shared" ca="1" si="21"/>
        <v>0.80251698798152304</v>
      </c>
      <c r="AC44" s="36">
        <f t="shared" ca="1" si="11"/>
        <v>1.890980712761875E-2</v>
      </c>
      <c r="AE44" s="35">
        <f t="shared" ca="1" si="12"/>
        <v>387901.40340772405</v>
      </c>
      <c r="AG44" s="35">
        <f t="shared" ca="1" si="13"/>
        <v>2079633.9620412099</v>
      </c>
      <c r="AI44" s="134" t="str">
        <f t="shared" ca="1" si="14"/>
        <v>Open - $</v>
      </c>
      <c r="AJ44" s="44">
        <f t="shared" ca="1" si="22"/>
        <v>0.18652388376413589</v>
      </c>
      <c r="AK44" s="134" t="str">
        <f t="shared" ca="1" si="16"/>
        <v>Open - %</v>
      </c>
    </row>
    <row r="45" spans="2:37" x14ac:dyDescent="0.45">
      <c r="B45" s="29">
        <f t="shared" si="3"/>
        <v>1500</v>
      </c>
      <c r="C45" s="8">
        <f t="shared" ca="1" si="17"/>
        <v>0.48049515038188906</v>
      </c>
      <c r="E45" s="11">
        <f t="shared" ca="1" si="4"/>
        <v>772.86822868369609</v>
      </c>
      <c r="G45" s="35">
        <f t="shared" ca="1" si="0"/>
        <v>1159302.3430255442</v>
      </c>
      <c r="H45" s="8">
        <f t="shared" ca="1" si="18"/>
        <v>0.60729221862045046</v>
      </c>
      <c r="J45" s="36">
        <f t="shared" ca="1" si="5"/>
        <v>0.21707219357069818</v>
      </c>
      <c r="L45" s="35">
        <f t="shared" ca="1" si="6"/>
        <v>251652.30261220486</v>
      </c>
      <c r="N45" s="35">
        <f t="shared" ca="1" si="7"/>
        <v>907650.04041333939</v>
      </c>
      <c r="O45" s="8">
        <f t="shared" ca="1" si="19"/>
        <v>0.1779565094485247</v>
      </c>
      <c r="Q45" s="11">
        <f t="shared" ca="1" si="8"/>
        <v>19.316892164864811</v>
      </c>
      <c r="R45" s="28"/>
      <c r="S45" s="29">
        <f t="shared" ca="1" si="1"/>
        <v>1519.3168921648648</v>
      </c>
      <c r="T45" s="8">
        <f t="shared" ca="1" si="20"/>
        <v>0.95487438785378764</v>
      </c>
      <c r="V45" s="12">
        <f t="shared" ca="1" si="9"/>
        <v>1.6725432607798378</v>
      </c>
      <c r="W45" s="11"/>
      <c r="X45" s="11">
        <f t="shared" ca="1" si="2"/>
        <v>1292.6555473557664</v>
      </c>
      <c r="Z45" s="30">
        <f t="shared" ca="1" si="10"/>
        <v>1963953.4088482354</v>
      </c>
      <c r="AA45" s="8">
        <f t="shared" ca="1" si="21"/>
        <v>5.3375334065057789E-2</v>
      </c>
      <c r="AC45" s="36">
        <f t="shared" ca="1" si="11"/>
        <v>-3.2244773535047559E-2</v>
      </c>
      <c r="AE45" s="35">
        <f t="shared" ca="1" si="12"/>
        <v>412573.09317060304</v>
      </c>
      <c r="AG45" s="35">
        <f t="shared" ca="1" si="13"/>
        <v>1551380.3156776323</v>
      </c>
      <c r="AI45" s="134" t="str">
        <f t="shared" ca="1" si="14"/>
        <v>Open - $</v>
      </c>
      <c r="AJ45" s="44">
        <f t="shared" ca="1" si="22"/>
        <v>0.2659393631602151</v>
      </c>
      <c r="AK45" s="134" t="str">
        <f t="shared" ca="1" si="16"/>
        <v>Open - %</v>
      </c>
    </row>
    <row r="46" spans="2:37" x14ac:dyDescent="0.45">
      <c r="B46" s="29">
        <f t="shared" si="3"/>
        <v>1500</v>
      </c>
      <c r="C46" s="8">
        <f t="shared" ca="1" si="17"/>
        <v>1.1035897322743238E-2</v>
      </c>
      <c r="E46" s="11">
        <f t="shared" ca="1" si="4"/>
        <v>159.55153279841988</v>
      </c>
      <c r="G46" s="35">
        <f t="shared" ref="G46:G77" ca="1" si="23">B46*E46</f>
        <v>239327.29919762982</v>
      </c>
      <c r="H46" s="8">
        <f t="shared" ca="1" si="18"/>
        <v>0.19407140963304703</v>
      </c>
      <c r="J46" s="36">
        <f t="shared" ca="1" si="5"/>
        <v>0.18125243839120037</v>
      </c>
      <c r="L46" s="35">
        <f t="shared" ca="1" si="6"/>
        <v>43378.656553150773</v>
      </c>
      <c r="N46" s="35">
        <f t="shared" ca="1" si="7"/>
        <v>195948.64264447906</v>
      </c>
      <c r="O46" s="8">
        <f t="shared" ca="1" si="19"/>
        <v>0.20756734785892439</v>
      </c>
      <c r="Q46" s="11">
        <f t="shared" ca="1" si="8"/>
        <v>28.861894401385996</v>
      </c>
      <c r="R46" s="28"/>
      <c r="S46" s="29">
        <f t="shared" ref="S46:S77" ca="1" si="24">B46+Q46</f>
        <v>1528.8618944013861</v>
      </c>
      <c r="T46" s="8">
        <f t="shared" ca="1" si="20"/>
        <v>8.2943968439938343E-2</v>
      </c>
      <c r="V46" s="12">
        <f t="shared" ca="1" si="9"/>
        <v>1.0931962365005392</v>
      </c>
      <c r="W46" s="11"/>
      <c r="X46" s="11">
        <f t="shared" ref="X46:X77" ca="1" si="25">V46*E46</f>
        <v>174.42113518312496</v>
      </c>
      <c r="Z46" s="30">
        <f t="shared" ca="1" si="10"/>
        <v>266665.82715971267</v>
      </c>
      <c r="AA46" s="8">
        <f t="shared" ca="1" si="21"/>
        <v>0.59168284272378835</v>
      </c>
      <c r="AC46" s="36">
        <f t="shared" ca="1" si="11"/>
        <v>9.1153684741740806E-3</v>
      </c>
      <c r="AE46" s="35">
        <f t="shared" ca="1" si="12"/>
        <v>48774.412091359605</v>
      </c>
      <c r="AG46" s="35">
        <f t="shared" ca="1" si="13"/>
        <v>217891.41506835306</v>
      </c>
      <c r="AI46" s="134" t="str">
        <f t="shared" ca="1" si="14"/>
        <v>Open - $</v>
      </c>
      <c r="AJ46" s="44">
        <f t="shared" ca="1" si="22"/>
        <v>0.22384733274626242</v>
      </c>
      <c r="AK46" s="134" t="str">
        <f t="shared" ca="1" si="16"/>
        <v>Open - %</v>
      </c>
    </row>
    <row r="47" spans="2:37" x14ac:dyDescent="0.45">
      <c r="B47" s="29">
        <f t="shared" si="3"/>
        <v>1500</v>
      </c>
      <c r="C47" s="8">
        <f t="shared" ca="1" si="17"/>
        <v>0.48998807799715527</v>
      </c>
      <c r="E47" s="11">
        <f t="shared" ca="1" si="4"/>
        <v>779.973995990204</v>
      </c>
      <c r="G47" s="35">
        <f t="shared" ca="1" si="23"/>
        <v>1169960.993985306</v>
      </c>
      <c r="H47" s="8">
        <f t="shared" ca="1" si="18"/>
        <v>0.15552912666639485</v>
      </c>
      <c r="J47" s="36">
        <f t="shared" ca="1" si="5"/>
        <v>0.17692960911593772</v>
      </c>
      <c r="L47" s="35">
        <f t="shared" ca="1" si="6"/>
        <v>207000.74134671415</v>
      </c>
      <c r="N47" s="35">
        <f t="shared" ca="1" si="7"/>
        <v>962960.25263859192</v>
      </c>
      <c r="O47" s="8">
        <f t="shared" ca="1" si="19"/>
        <v>0.84652872808103907</v>
      </c>
      <c r="Q47" s="11">
        <f t="shared" ca="1" si="8"/>
        <v>189.19520879710626</v>
      </c>
      <c r="R47" s="28"/>
      <c r="S47" s="29">
        <f t="shared" ca="1" si="24"/>
        <v>1689.1952087971063</v>
      </c>
      <c r="T47" s="8">
        <f t="shared" ca="1" si="20"/>
        <v>7.961481394191372E-2</v>
      </c>
      <c r="V47" s="12">
        <f t="shared" ca="1" si="9"/>
        <v>1.0892793339851479</v>
      </c>
      <c r="W47" s="11"/>
      <c r="X47" s="11">
        <f t="shared" ca="1" si="25"/>
        <v>849.60955487794376</v>
      </c>
      <c r="Z47" s="30">
        <f t="shared" ca="1" si="10"/>
        <v>1435156.3894480646</v>
      </c>
      <c r="AA47" s="8">
        <f t="shared" ca="1" si="21"/>
        <v>0.19725290418940178</v>
      </c>
      <c r="AC47" s="36">
        <f t="shared" ca="1" si="11"/>
        <v>-1.586753795331116E-2</v>
      </c>
      <c r="AE47" s="35">
        <f t="shared" ca="1" si="12"/>
        <v>249892.54744385244</v>
      </c>
      <c r="AG47" s="35">
        <f t="shared" ca="1" si="13"/>
        <v>1185263.8420042121</v>
      </c>
      <c r="AI47" s="134" t="str">
        <f t="shared" ca="1" si="14"/>
        <v>Open - $</v>
      </c>
      <c r="AJ47" s="44">
        <f t="shared" ca="1" si="22"/>
        <v>0.21083284462748708</v>
      </c>
      <c r="AK47" s="134" t="str">
        <f t="shared" ca="1" si="16"/>
        <v>Open - %</v>
      </c>
    </row>
    <row r="48" spans="2:37" x14ac:dyDescent="0.45">
      <c r="B48" s="29">
        <f t="shared" si="3"/>
        <v>1500</v>
      </c>
      <c r="C48" s="8">
        <f t="shared" ca="1" si="17"/>
        <v>1.1195012211878463E-2</v>
      </c>
      <c r="E48" s="11">
        <f t="shared" ca="1" si="4"/>
        <v>160.33846011440357</v>
      </c>
      <c r="G48" s="35">
        <f t="shared" ca="1" si="23"/>
        <v>240507.69017160535</v>
      </c>
      <c r="H48" s="8">
        <f t="shared" ca="1" si="18"/>
        <v>0.41676566402776616</v>
      </c>
      <c r="J48" s="36">
        <f t="shared" ca="1" si="5"/>
        <v>0.20057825370241417</v>
      </c>
      <c r="L48" s="35">
        <f t="shared" ca="1" si="6"/>
        <v>48240.612496621878</v>
      </c>
      <c r="N48" s="35">
        <f t="shared" ca="1" si="7"/>
        <v>192267.07767498348</v>
      </c>
      <c r="O48" s="8">
        <f t="shared" ca="1" si="19"/>
        <v>0.14442373718979884</v>
      </c>
      <c r="Q48" s="11">
        <f t="shared" ca="1" si="8"/>
        <v>7.489064444639709</v>
      </c>
      <c r="R48" s="28"/>
      <c r="S48" s="29">
        <f t="shared" ca="1" si="24"/>
        <v>1507.4890644446398</v>
      </c>
      <c r="T48" s="8">
        <f t="shared" ca="1" si="20"/>
        <v>0.12491330403788958</v>
      </c>
      <c r="V48" s="12">
        <f t="shared" ca="1" si="9"/>
        <v>1.1370885632354506</v>
      </c>
      <c r="W48" s="11"/>
      <c r="X48" s="11">
        <f t="shared" ca="1" si="25"/>
        <v>182.31902924287175</v>
      </c>
      <c r="Z48" s="30">
        <f t="shared" ca="1" si="10"/>
        <v>274843.94282379164</v>
      </c>
      <c r="AA48" s="8">
        <f t="shared" ca="1" si="21"/>
        <v>0.62899973858420488</v>
      </c>
      <c r="AC48" s="36">
        <f t="shared" ca="1" si="11"/>
        <v>1.095104351865487E-2</v>
      </c>
      <c r="AE48" s="35">
        <f t="shared" ca="1" si="12"/>
        <v>55731.424132195018</v>
      </c>
      <c r="AG48" s="35">
        <f t="shared" ca="1" si="13"/>
        <v>219112.51869159663</v>
      </c>
      <c r="AI48" s="134" t="str">
        <f t="shared" ca="1" si="14"/>
        <v>Open - $</v>
      </c>
      <c r="AJ48" s="44">
        <f t="shared" ca="1" si="22"/>
        <v>0.25435070741274091</v>
      </c>
      <c r="AK48" s="134" t="str">
        <f t="shared" ca="1" si="16"/>
        <v>Open - %</v>
      </c>
    </row>
    <row r="49" spans="2:37" x14ac:dyDescent="0.45">
      <c r="B49" s="29">
        <f t="shared" si="3"/>
        <v>1500</v>
      </c>
      <c r="C49" s="8">
        <f t="shared" ca="1" si="17"/>
        <v>0.39438556331549968</v>
      </c>
      <c r="E49" s="11">
        <f t="shared" ca="1" si="4"/>
        <v>704.90022148843855</v>
      </c>
      <c r="G49" s="35">
        <f t="shared" ca="1" si="23"/>
        <v>1057350.3322326578</v>
      </c>
      <c r="H49" s="8">
        <f t="shared" ca="1" si="18"/>
        <v>0.47319308560385132</v>
      </c>
      <c r="J49" s="36">
        <f t="shared" ca="1" si="5"/>
        <v>0.20513802215886934</v>
      </c>
      <c r="L49" s="35">
        <f t="shared" ca="1" si="6"/>
        <v>216902.75588323083</v>
      </c>
      <c r="N49" s="35">
        <f t="shared" ca="1" si="7"/>
        <v>840447.57634942699</v>
      </c>
      <c r="O49" s="8">
        <f t="shared" ca="1" si="19"/>
        <v>0.96063076723635887</v>
      </c>
      <c r="Q49" s="11">
        <f t="shared" ca="1" si="8"/>
        <v>243.87924963891439</v>
      </c>
      <c r="R49" s="28"/>
      <c r="S49" s="29">
        <f t="shared" ca="1" si="24"/>
        <v>1743.8792496389144</v>
      </c>
      <c r="T49" s="8">
        <f t="shared" ca="1" si="20"/>
        <v>0.77420851143324931</v>
      </c>
      <c r="V49" s="12">
        <f t="shared" ca="1" si="9"/>
        <v>1.5148948687167656</v>
      </c>
      <c r="W49" s="11"/>
      <c r="X49" s="11">
        <f t="shared" ca="1" si="25"/>
        <v>1067.8497284901471</v>
      </c>
      <c r="Z49" s="30">
        <f t="shared" ca="1" si="10"/>
        <v>1862200.9832465162</v>
      </c>
      <c r="AA49" s="8">
        <f t="shared" ca="1" si="21"/>
        <v>0.34820683644673289</v>
      </c>
      <c r="AC49" s="36">
        <f t="shared" ca="1" si="11"/>
        <v>-4.6502852515750009E-3</v>
      </c>
      <c r="AE49" s="35">
        <f t="shared" ca="1" si="12"/>
        <v>380231.7793435143</v>
      </c>
      <c r="AG49" s="35">
        <f t="shared" ca="1" si="13"/>
        <v>1481969.203903002</v>
      </c>
      <c r="AI49" s="134" t="str">
        <f t="shared" ca="1" si="14"/>
        <v>Open - $</v>
      </c>
      <c r="AJ49" s="44">
        <f t="shared" ca="1" si="22"/>
        <v>0.25657198431796918</v>
      </c>
      <c r="AK49" s="134" t="str">
        <f t="shared" ca="1" si="16"/>
        <v>Open - %</v>
      </c>
    </row>
    <row r="50" spans="2:37" x14ac:dyDescent="0.45">
      <c r="B50" s="29">
        <f t="shared" si="3"/>
        <v>1500</v>
      </c>
      <c r="C50" s="8">
        <f t="shared" ca="1" si="17"/>
        <v>0.29487282064613818</v>
      </c>
      <c r="E50" s="11">
        <f t="shared" ca="1" si="4"/>
        <v>616.2810189761575</v>
      </c>
      <c r="G50" s="35">
        <f t="shared" ca="1" si="23"/>
        <v>924421.5284642363</v>
      </c>
      <c r="H50" s="8">
        <f t="shared" ca="1" si="18"/>
        <v>0.23097796601360021</v>
      </c>
      <c r="J50" s="36">
        <f t="shared" ca="1" si="5"/>
        <v>0.1850043113432675</v>
      </c>
      <c r="L50" s="35">
        <f t="shared" ca="1" si="6"/>
        <v>171021.96826441679</v>
      </c>
      <c r="N50" s="35">
        <f t="shared" ca="1" si="7"/>
        <v>753399.56019981951</v>
      </c>
      <c r="O50" s="8">
        <f t="shared" ca="1" si="19"/>
        <v>0.5723013512481272</v>
      </c>
      <c r="Q50" s="11">
        <f t="shared" ca="1" si="8"/>
        <v>115.02461812406003</v>
      </c>
      <c r="R50" s="28"/>
      <c r="S50" s="29">
        <f t="shared" ca="1" si="24"/>
        <v>1615.02461812406</v>
      </c>
      <c r="T50" s="8">
        <f t="shared" ca="1" si="20"/>
        <v>0.16510154929609333</v>
      </c>
      <c r="V50" s="12">
        <f t="shared" ca="1" si="9"/>
        <v>1.1725723705426543</v>
      </c>
      <c r="W50" s="11"/>
      <c r="X50" s="11">
        <f t="shared" ca="1" si="25"/>
        <v>722.63409534131551</v>
      </c>
      <c r="Z50" s="30">
        <f t="shared" ca="1" si="10"/>
        <v>1167071.8538720338</v>
      </c>
      <c r="AA50" s="8">
        <f t="shared" ca="1" si="21"/>
        <v>0.79628250813072465</v>
      </c>
      <c r="AC50" s="36">
        <f t="shared" ca="1" si="11"/>
        <v>1.861864383124899E-2</v>
      </c>
      <c r="AE50" s="35">
        <f t="shared" ca="1" si="12"/>
        <v>219933.33790310958</v>
      </c>
      <c r="AG50" s="35">
        <f t="shared" ca="1" si="13"/>
        <v>947138.51596892416</v>
      </c>
      <c r="AI50" s="134" t="str">
        <f t="shared" ca="1" si="14"/>
        <v>Open - $</v>
      </c>
      <c r="AJ50" s="44">
        <f t="shared" ca="1" si="22"/>
        <v>0.23220820840351683</v>
      </c>
      <c r="AK50" s="134" t="str">
        <f t="shared" ca="1" si="16"/>
        <v>Open - %</v>
      </c>
    </row>
    <row r="51" spans="2:37" x14ac:dyDescent="0.45">
      <c r="B51" s="29">
        <f t="shared" si="3"/>
        <v>1500</v>
      </c>
      <c r="C51" s="8">
        <f t="shared" ca="1" si="17"/>
        <v>0.4276748828780973</v>
      </c>
      <c r="E51" s="11">
        <f t="shared" ca="1" si="4"/>
        <v>731.97979085155509</v>
      </c>
      <c r="G51" s="35">
        <f t="shared" ca="1" si="23"/>
        <v>1097969.6862773327</v>
      </c>
      <c r="H51" s="8">
        <f t="shared" ca="1" si="18"/>
        <v>0.35239680996544465</v>
      </c>
      <c r="J51" s="36">
        <f t="shared" ca="1" si="5"/>
        <v>0.19558848376583493</v>
      </c>
      <c r="L51" s="35">
        <f t="shared" ca="1" si="6"/>
        <v>214750.22615983296</v>
      </c>
      <c r="N51" s="35">
        <f t="shared" ca="1" si="7"/>
        <v>883219.46011749981</v>
      </c>
      <c r="O51" s="8">
        <f t="shared" ca="1" si="19"/>
        <v>0.29235207765610971</v>
      </c>
      <c r="Q51" s="11">
        <f t="shared" ca="1" si="8"/>
        <v>52.931900571753744</v>
      </c>
      <c r="R51" s="28"/>
      <c r="S51" s="29">
        <f t="shared" ca="1" si="24"/>
        <v>1552.9319005717537</v>
      </c>
      <c r="T51" s="8">
        <f t="shared" ca="1" si="20"/>
        <v>0.19668336428735544</v>
      </c>
      <c r="V51" s="12">
        <f t="shared" ca="1" si="9"/>
        <v>1.1975021242433572</v>
      </c>
      <c r="W51" s="11"/>
      <c r="X51" s="11">
        <f t="shared" ca="1" si="25"/>
        <v>876.54735444794551</v>
      </c>
      <c r="Z51" s="30">
        <f t="shared" ca="1" si="10"/>
        <v>1361218.3490839906</v>
      </c>
      <c r="AA51" s="8">
        <f t="shared" ca="1" si="21"/>
        <v>0.17531275035033467</v>
      </c>
      <c r="AC51" s="36">
        <f t="shared" ca="1" si="11"/>
        <v>-1.7821731995698337E-2</v>
      </c>
      <c r="AE51" s="35">
        <f t="shared" ca="1" si="12"/>
        <v>261493.79940785028</v>
      </c>
      <c r="AG51" s="35">
        <f t="shared" ca="1" si="13"/>
        <v>1099724.5496761403</v>
      </c>
      <c r="AI51" s="134" t="str">
        <f t="shared" ca="1" si="14"/>
        <v>Open - $</v>
      </c>
      <c r="AJ51" s="44">
        <f t="shared" ca="1" si="22"/>
        <v>0.23778117846405994</v>
      </c>
      <c r="AK51" s="134" t="str">
        <f t="shared" ca="1" si="16"/>
        <v>Open - %</v>
      </c>
    </row>
    <row r="52" spans="2:37" x14ac:dyDescent="0.45">
      <c r="B52" s="29">
        <f t="shared" si="3"/>
        <v>1500</v>
      </c>
      <c r="C52" s="8">
        <f t="shared" ca="1" si="17"/>
        <v>0.50707186541086724</v>
      </c>
      <c r="E52" s="11">
        <f t="shared" ca="1" si="4"/>
        <v>792.5905019822959</v>
      </c>
      <c r="G52" s="35">
        <f t="shared" ca="1" si="23"/>
        <v>1188885.7529734438</v>
      </c>
      <c r="H52" s="8">
        <f t="shared" ca="1" si="18"/>
        <v>3.3949505918512979E-2</v>
      </c>
      <c r="J52" s="36">
        <f t="shared" ca="1" si="5"/>
        <v>0.15725383232858606</v>
      </c>
      <c r="L52" s="35">
        <f t="shared" ca="1" si="6"/>
        <v>186956.84085593073</v>
      </c>
      <c r="N52" s="35">
        <f t="shared" ca="1" si="7"/>
        <v>1001928.9121175131</v>
      </c>
      <c r="O52" s="8">
        <f t="shared" ca="1" si="19"/>
        <v>0.33058401540292304</v>
      </c>
      <c r="Q52" s="11">
        <f t="shared" ca="1" si="8"/>
        <v>62.624479191276237</v>
      </c>
      <c r="R52" s="28"/>
      <c r="S52" s="29">
        <f t="shared" ca="1" si="24"/>
        <v>1562.6244791912764</v>
      </c>
      <c r="T52" s="8">
        <f t="shared" ca="1" si="20"/>
        <v>0.12772152599965625</v>
      </c>
      <c r="V52" s="12">
        <f t="shared" ca="1" si="9"/>
        <v>1.1397387884758019</v>
      </c>
      <c r="W52" s="11"/>
      <c r="X52" s="11">
        <f t="shared" ca="1" si="25"/>
        <v>903.34613848672961</v>
      </c>
      <c r="Z52" s="30">
        <f t="shared" ca="1" si="10"/>
        <v>1411590.7891822765</v>
      </c>
      <c r="AA52" s="8">
        <f t="shared" ca="1" si="21"/>
        <v>0.40263625611804688</v>
      </c>
      <c r="AC52" s="36">
        <f t="shared" ca="1" si="11"/>
        <v>-1.2345369375290974E-3</v>
      </c>
      <c r="AE52" s="35">
        <f t="shared" ca="1" si="12"/>
        <v>221704.02116267657</v>
      </c>
      <c r="AG52" s="35">
        <f t="shared" ca="1" si="13"/>
        <v>1189886.7680195998</v>
      </c>
      <c r="AI52" s="134" t="str">
        <f t="shared" ca="1" si="14"/>
        <v>Open - $</v>
      </c>
      <c r="AJ52" s="44">
        <f t="shared" ca="1" si="22"/>
        <v>0.18632362937497987</v>
      </c>
      <c r="AK52" s="134" t="str">
        <f t="shared" ca="1" si="16"/>
        <v>Open - %</v>
      </c>
    </row>
    <row r="53" spans="2:37" x14ac:dyDescent="0.45">
      <c r="B53" s="29">
        <f t="shared" si="3"/>
        <v>1500</v>
      </c>
      <c r="C53" s="8">
        <f t="shared" ca="1" si="17"/>
        <v>0.76749837482577898</v>
      </c>
      <c r="E53" s="11">
        <f t="shared" ca="1" si="4"/>
        <v>1014.2128557157628</v>
      </c>
      <c r="G53" s="35">
        <f t="shared" ca="1" si="23"/>
        <v>1521319.2835736442</v>
      </c>
      <c r="H53" s="8">
        <f t="shared" ca="1" si="18"/>
        <v>0.98723624603839055</v>
      </c>
      <c r="J53" s="36">
        <f t="shared" ca="1" si="5"/>
        <v>0.27890165872178457</v>
      </c>
      <c r="L53" s="35">
        <f t="shared" ca="1" si="6"/>
        <v>424298.47163412633</v>
      </c>
      <c r="N53" s="35">
        <f t="shared" ca="1" si="7"/>
        <v>1097020.811939518</v>
      </c>
      <c r="O53" s="8">
        <f t="shared" ca="1" si="19"/>
        <v>0.7146477475788543</v>
      </c>
      <c r="Q53" s="11">
        <f t="shared" ca="1" si="8"/>
        <v>148.91002616423665</v>
      </c>
      <c r="R53" s="28"/>
      <c r="S53" s="29">
        <f t="shared" ca="1" si="24"/>
        <v>1648.9100261642366</v>
      </c>
      <c r="T53" s="8">
        <f t="shared" ca="1" si="20"/>
        <v>0.42403124146783777</v>
      </c>
      <c r="V53" s="12">
        <f t="shared" ca="1" si="9"/>
        <v>1.3368226856065593</v>
      </c>
      <c r="W53" s="11"/>
      <c r="X53" s="11">
        <f t="shared" ca="1" si="25"/>
        <v>1355.8227535546437</v>
      </c>
      <c r="Z53" s="30">
        <f t="shared" ca="1" si="10"/>
        <v>2235629.7320378548</v>
      </c>
      <c r="AA53" s="8">
        <f t="shared" ca="1" si="21"/>
        <v>0.99013591954165669</v>
      </c>
      <c r="AC53" s="36">
        <f t="shared" ca="1" si="11"/>
        <v>3.334522674480294E-2</v>
      </c>
      <c r="AE53" s="35">
        <f t="shared" ca="1" si="12"/>
        <v>644312.28436144954</v>
      </c>
      <c r="AG53" s="35">
        <f t="shared" ca="1" si="13"/>
        <v>1591317.4476764053</v>
      </c>
      <c r="AI53" s="134" t="str">
        <f t="shared" ca="1" si="14"/>
        <v>Open - $</v>
      </c>
      <c r="AJ53" s="44">
        <f t="shared" ca="1" si="22"/>
        <v>0.40489236468955664</v>
      </c>
      <c r="AK53" s="134" t="str">
        <f t="shared" ca="1" si="16"/>
        <v>Open - %</v>
      </c>
    </row>
    <row r="54" spans="2:37" x14ac:dyDescent="0.45">
      <c r="B54" s="29">
        <f t="shared" si="3"/>
        <v>1500</v>
      </c>
      <c r="C54" s="8">
        <f t="shared" ca="1" si="17"/>
        <v>0.47469347278781404</v>
      </c>
      <c r="E54" s="11">
        <f t="shared" ca="1" si="4"/>
        <v>768.49088488076711</v>
      </c>
      <c r="G54" s="35">
        <f t="shared" ca="1" si="23"/>
        <v>1152736.3273211506</v>
      </c>
      <c r="H54" s="8">
        <f t="shared" ca="1" si="18"/>
        <v>0.78559494090229587</v>
      </c>
      <c r="J54" s="36">
        <f t="shared" ca="1" si="5"/>
        <v>0.23676676670353686</v>
      </c>
      <c r="L54" s="35">
        <f t="shared" ca="1" si="6"/>
        <v>272929.65308153874</v>
      </c>
      <c r="N54" s="35">
        <f t="shared" ca="1" si="7"/>
        <v>879806.67423961184</v>
      </c>
      <c r="O54" s="8">
        <f t="shared" ca="1" si="19"/>
        <v>7.0796074413500887E-2</v>
      </c>
      <c r="Q54" s="11">
        <f t="shared" ca="1" si="8"/>
        <v>-24.742535565699058</v>
      </c>
      <c r="R54" s="28"/>
      <c r="S54" s="29">
        <f t="shared" ca="1" si="24"/>
        <v>1475.257464434301</v>
      </c>
      <c r="T54" s="8">
        <f t="shared" ca="1" si="20"/>
        <v>8.3132186621920012E-2</v>
      </c>
      <c r="V54" s="12">
        <f t="shared" ca="1" si="9"/>
        <v>1.093415314750058</v>
      </c>
      <c r="W54" s="11"/>
      <c r="X54" s="11">
        <f t="shared" ca="1" si="25"/>
        <v>840.27970277445456</v>
      </c>
      <c r="Z54" s="30">
        <f t="shared" ca="1" si="10"/>
        <v>1239628.90373065</v>
      </c>
      <c r="AA54" s="8">
        <f t="shared" ca="1" si="21"/>
        <v>5.0375637441588794E-2</v>
      </c>
      <c r="AC54" s="36">
        <f t="shared" ca="1" si="11"/>
        <v>-3.2750909918509222E-2</v>
      </c>
      <c r="AE54" s="35">
        <f t="shared" ca="1" si="12"/>
        <v>283890.43951086956</v>
      </c>
      <c r="AG54" s="35">
        <f t="shared" ca="1" si="13"/>
        <v>955738.46421978041</v>
      </c>
      <c r="AI54" s="134" t="str">
        <f t="shared" ca="1" si="14"/>
        <v>Open - $</v>
      </c>
      <c r="AJ54" s="44">
        <f t="shared" ca="1" si="22"/>
        <v>0.29703778820142418</v>
      </c>
      <c r="AK54" s="134" t="str">
        <f t="shared" ca="1" si="16"/>
        <v>Open - %</v>
      </c>
    </row>
    <row r="55" spans="2:37" x14ac:dyDescent="0.45">
      <c r="B55" s="29">
        <f t="shared" si="3"/>
        <v>1500</v>
      </c>
      <c r="C55" s="8">
        <f t="shared" ca="1" si="17"/>
        <v>9.081772799870258E-2</v>
      </c>
      <c r="E55" s="11">
        <f t="shared" ca="1" si="4"/>
        <v>364.26784626905288</v>
      </c>
      <c r="G55" s="35">
        <f t="shared" ca="1" si="23"/>
        <v>546401.7694035793</v>
      </c>
      <c r="H55" s="8">
        <f t="shared" ca="1" si="18"/>
        <v>6.2704787656479022E-2</v>
      </c>
      <c r="J55" s="36">
        <f t="shared" ca="1" si="5"/>
        <v>0.16344872292391957</v>
      </c>
      <c r="L55" s="35">
        <f t="shared" ca="1" si="6"/>
        <v>89308.671412385025</v>
      </c>
      <c r="N55" s="35">
        <f t="shared" ca="1" si="7"/>
        <v>457093.09799119428</v>
      </c>
      <c r="O55" s="8">
        <f t="shared" ca="1" si="19"/>
        <v>0.86730774236981956</v>
      </c>
      <c r="Q55" s="11">
        <f t="shared" ca="1" si="8"/>
        <v>196.9690308188143</v>
      </c>
      <c r="R55" s="28"/>
      <c r="S55" s="29">
        <f t="shared" ca="1" si="24"/>
        <v>1696.9690308188142</v>
      </c>
      <c r="T55" s="8">
        <f t="shared" ca="1" si="20"/>
        <v>0.74444068271797359</v>
      </c>
      <c r="V55" s="12">
        <f t="shared" ca="1" si="9"/>
        <v>1.4966827498780699</v>
      </c>
      <c r="W55" s="11"/>
      <c r="X55" s="11">
        <f t="shared" ca="1" si="25"/>
        <v>545.19340184612815</v>
      </c>
      <c r="Z55" s="30">
        <f t="shared" ca="1" si="10"/>
        <v>925176.31873963645</v>
      </c>
      <c r="AA55" s="8">
        <f t="shared" ca="1" si="21"/>
        <v>0.18308993902860748</v>
      </c>
      <c r="AC55" s="36">
        <f t="shared" ca="1" si="11"/>
        <v>-1.7115733969150039E-2</v>
      </c>
      <c r="AE55" s="35">
        <f t="shared" ca="1" si="12"/>
        <v>148630.6655231372</v>
      </c>
      <c r="AG55" s="35">
        <f t="shared" ca="1" si="13"/>
        <v>776545.65321649925</v>
      </c>
      <c r="AI55" s="134" t="str">
        <f t="shared" ca="1" si="14"/>
        <v>Open - $</v>
      </c>
      <c r="AJ55" s="44">
        <f t="shared" ca="1" si="22"/>
        <v>0.19139977785916379</v>
      </c>
      <c r="AK55" s="134" t="str">
        <f t="shared" ca="1" si="16"/>
        <v>Open - %</v>
      </c>
    </row>
    <row r="56" spans="2:37" x14ac:dyDescent="0.45">
      <c r="B56" s="29">
        <f t="shared" si="3"/>
        <v>1500</v>
      </c>
      <c r="C56" s="8">
        <f t="shared" ca="1" si="17"/>
        <v>0.74085829100247513</v>
      </c>
      <c r="E56" s="11">
        <f t="shared" ca="1" si="4"/>
        <v>987.13663161375257</v>
      </c>
      <c r="G56" s="35">
        <f t="shared" ca="1" si="23"/>
        <v>1480704.9474206287</v>
      </c>
      <c r="H56" s="8">
        <f t="shared" ca="1" si="18"/>
        <v>0.12449150086693594</v>
      </c>
      <c r="J56" s="36">
        <f t="shared" ca="1" si="5"/>
        <v>0.17303989782409965</v>
      </c>
      <c r="L56" s="35">
        <f t="shared" ca="1" si="6"/>
        <v>256221.03280930445</v>
      </c>
      <c r="N56" s="35">
        <f t="shared" ca="1" si="7"/>
        <v>1224483.9146113242</v>
      </c>
      <c r="O56" s="8">
        <f t="shared" ca="1" si="19"/>
        <v>0.43028335700347786</v>
      </c>
      <c r="Q56" s="11">
        <f t="shared" ca="1" si="8"/>
        <v>85.53347018874581</v>
      </c>
      <c r="R56" s="28"/>
      <c r="S56" s="29">
        <f t="shared" ca="1" si="24"/>
        <v>1585.5334701887459</v>
      </c>
      <c r="T56" s="8">
        <f t="shared" ca="1" si="20"/>
        <v>0.10080060237161581</v>
      </c>
      <c r="V56" s="12">
        <f t="shared" ca="1" si="9"/>
        <v>1.1129795085618031</v>
      </c>
      <c r="W56" s="11"/>
      <c r="X56" s="11">
        <f t="shared" ca="1" si="25"/>
        <v>1098.6628431368279</v>
      </c>
      <c r="Z56" s="30">
        <f t="shared" ca="1" si="10"/>
        <v>1741966.7102461685</v>
      </c>
      <c r="AA56" s="8">
        <f t="shared" ca="1" si="21"/>
        <v>0.50661900454048714</v>
      </c>
      <c r="AC56" s="36">
        <f t="shared" ca="1" si="11"/>
        <v>4.7011745355367285E-3</v>
      </c>
      <c r="AE56" s="35">
        <f t="shared" ca="1" si="12"/>
        <v>302846.81537922699</v>
      </c>
      <c r="AG56" s="35">
        <f t="shared" ca="1" si="13"/>
        <v>1439119.8948669415</v>
      </c>
      <c r="AI56" s="134" t="str">
        <f t="shared" ca="1" si="14"/>
        <v>Open - $</v>
      </c>
      <c r="AJ56" s="44">
        <f t="shared" ca="1" si="22"/>
        <v>0.21043890537502968</v>
      </c>
      <c r="AK56" s="134" t="str">
        <f t="shared" ca="1" si="16"/>
        <v>Open - %</v>
      </c>
    </row>
    <row r="57" spans="2:37" x14ac:dyDescent="0.45">
      <c r="B57" s="29">
        <f t="shared" si="3"/>
        <v>1500</v>
      </c>
      <c r="C57" s="8">
        <f t="shared" ca="1" si="17"/>
        <v>0.23724314602993446</v>
      </c>
      <c r="E57" s="11">
        <f t="shared" ca="1" si="4"/>
        <v>557.93889524976692</v>
      </c>
      <c r="G57" s="35">
        <f t="shared" ca="1" si="23"/>
        <v>836908.34287465038</v>
      </c>
      <c r="H57" s="8">
        <f t="shared" ca="1" si="18"/>
        <v>0.86202766382745621</v>
      </c>
      <c r="J57" s="36">
        <f t="shared" ca="1" si="5"/>
        <v>0.24779122882140767</v>
      </c>
      <c r="L57" s="35">
        <f t="shared" ca="1" si="6"/>
        <v>207378.54669179759</v>
      </c>
      <c r="N57" s="35">
        <f t="shared" ca="1" si="7"/>
        <v>629529.79618285282</v>
      </c>
      <c r="O57" s="8">
        <f t="shared" ca="1" si="19"/>
        <v>0.20110790552477287</v>
      </c>
      <c r="Q57" s="11">
        <f t="shared" ca="1" si="8"/>
        <v>26.840973040976905</v>
      </c>
      <c r="R57" s="28"/>
      <c r="S57" s="29">
        <f t="shared" ca="1" si="24"/>
        <v>1526.8409730409769</v>
      </c>
      <c r="T57" s="8">
        <f t="shared" ca="1" si="20"/>
        <v>9.0876847371672564E-3</v>
      </c>
      <c r="V57" s="12">
        <f t="shared" ca="1" si="9"/>
        <v>0.96394887123104889</v>
      </c>
      <c r="W57" s="11"/>
      <c r="X57" s="11">
        <f t="shared" ca="1" si="25"/>
        <v>537.82456829191119</v>
      </c>
      <c r="Z57" s="30">
        <f t="shared" ca="1" si="10"/>
        <v>821172.58717616496</v>
      </c>
      <c r="AA57" s="8">
        <f t="shared" ca="1" si="21"/>
        <v>0.69301064701367743</v>
      </c>
      <c r="AC57" s="36">
        <f t="shared" ca="1" si="11"/>
        <v>1.3977293893416065E-2</v>
      </c>
      <c r="AE57" s="35">
        <f t="shared" ca="1" si="12"/>
        <v>206323.45532901128</v>
      </c>
      <c r="AG57" s="35">
        <f t="shared" ca="1" si="13"/>
        <v>614849.13184715365</v>
      </c>
      <c r="AI57" s="134" t="str">
        <f t="shared" ca="1" si="14"/>
        <v>Open - $</v>
      </c>
      <c r="AJ57" s="44">
        <f t="shared" ca="1" si="22"/>
        <v>0.33556761267461882</v>
      </c>
      <c r="AK57" s="134" t="str">
        <f t="shared" ca="1" si="16"/>
        <v>Open - %</v>
      </c>
    </row>
    <row r="58" spans="2:37" x14ac:dyDescent="0.45">
      <c r="B58" s="29">
        <f t="shared" si="3"/>
        <v>1500</v>
      </c>
      <c r="C58" s="8">
        <f t="shared" ca="1" si="17"/>
        <v>0.51956997776009273</v>
      </c>
      <c r="E58" s="11">
        <f t="shared" ca="1" si="4"/>
        <v>801.69027461053793</v>
      </c>
      <c r="G58" s="35">
        <f t="shared" ca="1" si="23"/>
        <v>1202535.4119158068</v>
      </c>
      <c r="H58" s="8">
        <f t="shared" ca="1" si="18"/>
        <v>9.3706255463218646E-2</v>
      </c>
      <c r="J58" s="36">
        <f t="shared" ca="1" si="5"/>
        <v>0.16866507853805915</v>
      </c>
      <c r="L58" s="35">
        <f t="shared" ca="1" si="6"/>
        <v>202825.72969557685</v>
      </c>
      <c r="N58" s="35">
        <f t="shared" ca="1" si="7"/>
        <v>999709.68222023</v>
      </c>
      <c r="O58" s="8">
        <f t="shared" ca="1" si="19"/>
        <v>0.29232348775878414</v>
      </c>
      <c r="Q58" s="11">
        <f t="shared" ca="1" si="8"/>
        <v>52.924422577633862</v>
      </c>
      <c r="R58" s="28"/>
      <c r="S58" s="29">
        <f t="shared" ca="1" si="24"/>
        <v>1552.9244225776338</v>
      </c>
      <c r="T58" s="8">
        <f t="shared" ca="1" si="20"/>
        <v>0.60176695624924015</v>
      </c>
      <c r="V58" s="12">
        <f t="shared" ca="1" si="9"/>
        <v>1.4213657493698257</v>
      </c>
      <c r="W58" s="11"/>
      <c r="X58" s="11">
        <f t="shared" ca="1" si="25"/>
        <v>1139.4950979343087</v>
      </c>
      <c r="Z58" s="30">
        <f t="shared" ca="1" si="10"/>
        <v>1769549.7669896805</v>
      </c>
      <c r="AA58" s="8">
        <f t="shared" ca="1" si="21"/>
        <v>0.25538929986001835</v>
      </c>
      <c r="AC58" s="36">
        <f t="shared" ca="1" si="11"/>
        <v>-1.1161963846015165E-2</v>
      </c>
      <c r="AE58" s="35">
        <f t="shared" ca="1" si="12"/>
        <v>295129.83673962369</v>
      </c>
      <c r="AG58" s="35">
        <f t="shared" ca="1" si="13"/>
        <v>1474419.9302500568</v>
      </c>
      <c r="AI58" s="134" t="str">
        <f t="shared" ca="1" si="14"/>
        <v>Open - $</v>
      </c>
      <c r="AJ58" s="44">
        <f t="shared" ca="1" si="22"/>
        <v>0.20016674400865608</v>
      </c>
      <c r="AK58" s="134" t="str">
        <f t="shared" ca="1" si="16"/>
        <v>Open - %</v>
      </c>
    </row>
    <row r="59" spans="2:37" x14ac:dyDescent="0.45">
      <c r="B59" s="29">
        <f t="shared" si="3"/>
        <v>1500</v>
      </c>
      <c r="C59" s="8">
        <f t="shared" ca="1" si="17"/>
        <v>0.63114117917343682</v>
      </c>
      <c r="E59" s="11">
        <f t="shared" ca="1" si="4"/>
        <v>888.12443819109626</v>
      </c>
      <c r="G59" s="35">
        <f t="shared" ca="1" si="23"/>
        <v>1332186.6572866444</v>
      </c>
      <c r="H59" s="8">
        <f t="shared" ca="1" si="18"/>
        <v>0.86335802493497638</v>
      </c>
      <c r="J59" s="36">
        <f t="shared" ca="1" si="5"/>
        <v>0.24800729707295216</v>
      </c>
      <c r="L59" s="35">
        <f t="shared" ca="1" si="6"/>
        <v>330392.01207031193</v>
      </c>
      <c r="N59" s="35">
        <f t="shared" ca="1" si="7"/>
        <v>1001794.6452163325</v>
      </c>
      <c r="O59" s="8">
        <f t="shared" ca="1" si="19"/>
        <v>0.30246053498572933</v>
      </c>
      <c r="Q59" s="11">
        <f t="shared" ca="1" si="8"/>
        <v>55.553343901242926</v>
      </c>
      <c r="R59" s="28"/>
      <c r="S59" s="29">
        <f t="shared" ca="1" si="24"/>
        <v>1555.5533439012429</v>
      </c>
      <c r="T59" s="8">
        <f t="shared" ca="1" si="20"/>
        <v>0.4009774419530403</v>
      </c>
      <c r="V59" s="12">
        <f t="shared" ca="1" si="9"/>
        <v>1.3247821193021996</v>
      </c>
      <c r="W59" s="11"/>
      <c r="X59" s="11">
        <f t="shared" ca="1" si="25"/>
        <v>1176.5713754308758</v>
      </c>
      <c r="Z59" s="30">
        <f t="shared" ca="1" si="10"/>
        <v>1830219.5373899837</v>
      </c>
      <c r="AA59" s="8">
        <f t="shared" ca="1" si="21"/>
        <v>0.48813571058112148</v>
      </c>
      <c r="AC59" s="36">
        <f t="shared" ca="1" si="11"/>
        <v>3.6940549839528172E-3</v>
      </c>
      <c r="AE59" s="35">
        <f t="shared" ca="1" si="12"/>
        <v>455584.56089095806</v>
      </c>
      <c r="AG59" s="35">
        <f t="shared" ca="1" si="13"/>
        <v>1374634.9764990257</v>
      </c>
      <c r="AI59" s="134" t="str">
        <f t="shared" ca="1" si="14"/>
        <v>Open - $</v>
      </c>
      <c r="AJ59" s="44">
        <f t="shared" ca="1" si="22"/>
        <v>0.33142220929897964</v>
      </c>
      <c r="AK59" s="134" t="str">
        <f t="shared" ca="1" si="16"/>
        <v>Open - %</v>
      </c>
    </row>
    <row r="60" spans="2:37" x14ac:dyDescent="0.45">
      <c r="B60" s="29">
        <f t="shared" si="3"/>
        <v>1500</v>
      </c>
      <c r="C60" s="8">
        <f t="shared" ca="1" si="17"/>
        <v>0.84352973589710312</v>
      </c>
      <c r="E60" s="11">
        <f t="shared" ca="1" si="4"/>
        <v>1101.4810944704877</v>
      </c>
      <c r="G60" s="35">
        <f t="shared" ca="1" si="23"/>
        <v>1652221.6417057316</v>
      </c>
      <c r="H60" s="8">
        <f t="shared" ca="1" si="18"/>
        <v>0.47070771387114385</v>
      </c>
      <c r="J60" s="36">
        <f t="shared" ca="1" si="5"/>
        <v>0.20493218630517374</v>
      </c>
      <c r="L60" s="35">
        <f t="shared" ca="1" si="6"/>
        <v>338593.39329547901</v>
      </c>
      <c r="N60" s="35">
        <f t="shared" ca="1" si="7"/>
        <v>1313628.2484102526</v>
      </c>
      <c r="O60" s="8">
        <f t="shared" ca="1" si="19"/>
        <v>0.4103404169912348</v>
      </c>
      <c r="Q60" s="11">
        <f t="shared" ca="1" si="8"/>
        <v>81.182872698549488</v>
      </c>
      <c r="R60" s="28"/>
      <c r="S60" s="29">
        <f t="shared" ca="1" si="24"/>
        <v>1581.1828726985495</v>
      </c>
      <c r="T60" s="8">
        <f t="shared" ca="1" si="20"/>
        <v>0.30790824880623657</v>
      </c>
      <c r="V60" s="12">
        <f t="shared" ca="1" si="9"/>
        <v>1.2722347538352732</v>
      </c>
      <c r="W60" s="11"/>
      <c r="X60" s="11">
        <f t="shared" ca="1" si="25"/>
        <v>1401.3425290778682</v>
      </c>
      <c r="Z60" s="30">
        <f t="shared" ca="1" si="10"/>
        <v>2215778.8057619943</v>
      </c>
      <c r="AA60" s="8">
        <f t="shared" ca="1" si="21"/>
        <v>0.4766746783768504</v>
      </c>
      <c r="AC60" s="36">
        <f t="shared" ca="1" si="11"/>
        <v>3.0599643720505346E-3</v>
      </c>
      <c r="AE60" s="35">
        <f t="shared" ca="1" si="12"/>
        <v>455473.87710417889</v>
      </c>
      <c r="AG60" s="35">
        <f t="shared" ca="1" si="13"/>
        <v>1760304.9286578153</v>
      </c>
      <c r="AI60" s="134" t="str">
        <f t="shared" ca="1" si="14"/>
        <v>Open - $</v>
      </c>
      <c r="AJ60" s="44">
        <f t="shared" ca="1" si="22"/>
        <v>0.25874714641142621</v>
      </c>
      <c r="AK60" s="134" t="str">
        <f t="shared" ca="1" si="16"/>
        <v>Open - %</v>
      </c>
    </row>
    <row r="61" spans="2:37" x14ac:dyDescent="0.45">
      <c r="B61" s="29">
        <f t="shared" si="3"/>
        <v>1500</v>
      </c>
      <c r="C61" s="8">
        <f t="shared" ca="1" si="17"/>
        <v>0.9152673167642793</v>
      </c>
      <c r="E61" s="11">
        <f t="shared" ca="1" si="4"/>
        <v>1206.7361708559058</v>
      </c>
      <c r="G61" s="35">
        <f t="shared" ca="1" si="23"/>
        <v>1810104.2562838588</v>
      </c>
      <c r="H61" s="8">
        <f t="shared" ca="1" si="18"/>
        <v>0.52322711868442462</v>
      </c>
      <c r="J61" s="36">
        <f t="shared" ca="1" si="5"/>
        <v>0.20939015029456859</v>
      </c>
      <c r="L61" s="35">
        <f t="shared" ca="1" si="6"/>
        <v>379018.0022721155</v>
      </c>
      <c r="N61" s="35">
        <f t="shared" ca="1" si="7"/>
        <v>1431086.2540117432</v>
      </c>
      <c r="O61" s="8">
        <f t="shared" ca="1" si="19"/>
        <v>0.94011863738478185</v>
      </c>
      <c r="Q61" s="11">
        <f t="shared" ca="1" si="8"/>
        <v>230.78649691557686</v>
      </c>
      <c r="R61" s="28"/>
      <c r="S61" s="29">
        <f t="shared" ca="1" si="24"/>
        <v>1730.7864969155769</v>
      </c>
      <c r="T61" s="8">
        <f t="shared" ca="1" si="20"/>
        <v>5.1992689478981613E-2</v>
      </c>
      <c r="V61" s="12">
        <f t="shared" ca="1" si="9"/>
        <v>1.0529598321963702</v>
      </c>
      <c r="W61" s="11"/>
      <c r="X61" s="11">
        <f t="shared" ca="1" si="25"/>
        <v>1270.644715969725</v>
      </c>
      <c r="Z61" s="30">
        <f t="shared" ca="1" si="10"/>
        <v>2199214.7167775286</v>
      </c>
      <c r="AA61" s="8">
        <f t="shared" ca="1" si="21"/>
        <v>4.6161409256724961E-2</v>
      </c>
      <c r="AC61" s="36">
        <f t="shared" ca="1" si="11"/>
        <v>-3.3488161113233578E-2</v>
      </c>
      <c r="AE61" s="35">
        <f t="shared" ca="1" si="12"/>
        <v>445072.80615866493</v>
      </c>
      <c r="AG61" s="35">
        <f t="shared" ca="1" si="13"/>
        <v>1754141.9106188638</v>
      </c>
      <c r="AI61" s="134" t="str">
        <f t="shared" ca="1" si="14"/>
        <v>Open - $</v>
      </c>
      <c r="AJ61" s="44">
        <f t="shared" ca="1" si="22"/>
        <v>0.25372679568532891</v>
      </c>
      <c r="AK61" s="134" t="str">
        <f t="shared" ca="1" si="16"/>
        <v>Open - %</v>
      </c>
    </row>
    <row r="62" spans="2:37" x14ac:dyDescent="0.45">
      <c r="B62" s="29">
        <f t="shared" si="3"/>
        <v>1500</v>
      </c>
      <c r="C62" s="8">
        <f t="shared" ca="1" si="17"/>
        <v>0.44327712194944857</v>
      </c>
      <c r="E62" s="11">
        <f t="shared" ca="1" si="4"/>
        <v>744.30819534269165</v>
      </c>
      <c r="G62" s="35">
        <f t="shared" ca="1" si="23"/>
        <v>1116462.2930140374</v>
      </c>
      <c r="H62" s="8">
        <f t="shared" ca="1" si="18"/>
        <v>0.19653192033477285</v>
      </c>
      <c r="J62" s="36">
        <f t="shared" ca="1" si="5"/>
        <v>0.18151312173801845</v>
      </c>
      <c r="L62" s="35">
        <f t="shared" ca="1" si="6"/>
        <v>202652.55610776419</v>
      </c>
      <c r="N62" s="35">
        <f t="shared" ca="1" si="7"/>
        <v>913809.73690627329</v>
      </c>
      <c r="O62" s="8">
        <f t="shared" ca="1" si="19"/>
        <v>4.6305823359515275E-2</v>
      </c>
      <c r="Q62" s="11">
        <f t="shared" ca="1" si="8"/>
        <v>-39.13567655217696</v>
      </c>
      <c r="R62" s="28"/>
      <c r="S62" s="29">
        <f t="shared" ca="1" si="24"/>
        <v>1460.8643234478232</v>
      </c>
      <c r="T62" s="8">
        <f t="shared" ca="1" si="20"/>
        <v>0.36066567683168027</v>
      </c>
      <c r="V62" s="12">
        <f t="shared" ca="1" si="9"/>
        <v>1.3028641887463517</v>
      </c>
      <c r="W62" s="11"/>
      <c r="X62" s="11">
        <f t="shared" ca="1" si="25"/>
        <v>969.73249310241704</v>
      </c>
      <c r="Z62" s="30">
        <f t="shared" ca="1" si="10"/>
        <v>1416647.6024614333</v>
      </c>
      <c r="AA62" s="8">
        <f t="shared" ca="1" si="21"/>
        <v>0.4815316809060155</v>
      </c>
      <c r="AC62" s="36">
        <f t="shared" ca="1" si="11"/>
        <v>3.3296023832088406E-3</v>
      </c>
      <c r="AE62" s="35">
        <f t="shared" ca="1" si="12"/>
        <v>257996.30311087699</v>
      </c>
      <c r="AG62" s="35">
        <f t="shared" ca="1" si="13"/>
        <v>1158651.2993505562</v>
      </c>
      <c r="AI62" s="134" t="str">
        <f t="shared" ca="1" si="14"/>
        <v>Open - $</v>
      </c>
      <c r="AJ62" s="44">
        <f t="shared" ca="1" si="22"/>
        <v>0.22266949793737625</v>
      </c>
      <c r="AK62" s="134" t="str">
        <f t="shared" ca="1" si="16"/>
        <v>Open - %</v>
      </c>
    </row>
    <row r="63" spans="2:37" x14ac:dyDescent="0.45">
      <c r="B63" s="29">
        <f t="shared" si="3"/>
        <v>1500</v>
      </c>
      <c r="C63" s="8">
        <f t="shared" ca="1" si="17"/>
        <v>0.28901455650265118</v>
      </c>
      <c r="E63" s="11">
        <f t="shared" ca="1" si="4"/>
        <v>610.62762168540462</v>
      </c>
      <c r="G63" s="35">
        <f t="shared" ca="1" si="23"/>
        <v>915941.43252810696</v>
      </c>
      <c r="H63" s="8">
        <f t="shared" ca="1" si="18"/>
        <v>0.61188643004883736</v>
      </c>
      <c r="J63" s="36">
        <f t="shared" ca="1" si="5"/>
        <v>0.21751469914264884</v>
      </c>
      <c r="L63" s="35">
        <f t="shared" ca="1" si="6"/>
        <v>199230.72512863798</v>
      </c>
      <c r="N63" s="35">
        <f t="shared" ca="1" si="7"/>
        <v>716710.70739946899</v>
      </c>
      <c r="O63" s="8">
        <f t="shared" ca="1" si="19"/>
        <v>0.71887950278521429</v>
      </c>
      <c r="Q63" s="11">
        <f t="shared" ca="1" si="8"/>
        <v>150.03453805231402</v>
      </c>
      <c r="R63" s="28"/>
      <c r="S63" s="29">
        <f t="shared" ca="1" si="24"/>
        <v>1650.034538052314</v>
      </c>
      <c r="T63" s="8">
        <f t="shared" ca="1" si="20"/>
        <v>0.66348020127281249</v>
      </c>
      <c r="V63" s="12">
        <f t="shared" ca="1" si="9"/>
        <v>1.4519380406568572</v>
      </c>
      <c r="W63" s="11"/>
      <c r="X63" s="11">
        <f t="shared" ca="1" si="25"/>
        <v>886.59347260086304</v>
      </c>
      <c r="Z63" s="30">
        <f t="shared" ca="1" si="10"/>
        <v>1462909.8510031619</v>
      </c>
      <c r="AA63" s="8">
        <f t="shared" ca="1" si="21"/>
        <v>0.20068181214199465</v>
      </c>
      <c r="AC63" s="36">
        <f t="shared" ca="1" si="11"/>
        <v>-1.5572148586302167E-2</v>
      </c>
      <c r="AE63" s="35">
        <f t="shared" ca="1" si="12"/>
        <v>313249.26997667179</v>
      </c>
      <c r="AG63" s="35">
        <f t="shared" ca="1" si="13"/>
        <v>1149660.5810264901</v>
      </c>
      <c r="AI63" s="134" t="str">
        <f t="shared" ca="1" si="14"/>
        <v>Open - $</v>
      </c>
      <c r="AJ63" s="44">
        <f t="shared" ca="1" si="22"/>
        <v>0.27247108855118168</v>
      </c>
      <c r="AK63" s="134" t="str">
        <f t="shared" ca="1" si="16"/>
        <v>Open - %</v>
      </c>
    </row>
    <row r="64" spans="2:37" x14ac:dyDescent="0.45">
      <c r="B64" s="29">
        <f t="shared" si="3"/>
        <v>1500</v>
      </c>
      <c r="C64" s="8">
        <f t="shared" ca="1" si="17"/>
        <v>2.2890968393784794E-2</v>
      </c>
      <c r="E64" s="11">
        <f t="shared" ca="1" si="4"/>
        <v>207.77809774566609</v>
      </c>
      <c r="G64" s="35">
        <f t="shared" ca="1" si="23"/>
        <v>311667.14661849913</v>
      </c>
      <c r="H64" s="8">
        <f t="shared" ca="1" si="18"/>
        <v>0.91420764229437546</v>
      </c>
      <c r="J64" s="36">
        <f t="shared" ca="1" si="5"/>
        <v>0.25724497507786676</v>
      </c>
      <c r="L64" s="35">
        <f t="shared" ca="1" si="6"/>
        <v>80174.807364465654</v>
      </c>
      <c r="N64" s="35">
        <f t="shared" ca="1" si="7"/>
        <v>231492.33925403346</v>
      </c>
      <c r="O64" s="8">
        <f t="shared" ca="1" si="19"/>
        <v>0.23653195109833725</v>
      </c>
      <c r="Q64" s="11">
        <f t="shared" ca="1" si="8"/>
        <v>37.559282085459358</v>
      </c>
      <c r="R64" s="28"/>
      <c r="S64" s="29">
        <f t="shared" ca="1" si="24"/>
        <v>1537.5592820854595</v>
      </c>
      <c r="T64" s="8">
        <f t="shared" ca="1" si="20"/>
        <v>0.76879716595285563</v>
      </c>
      <c r="V64" s="12">
        <f t="shared" ca="1" si="9"/>
        <v>1.511498665068995</v>
      </c>
      <c r="W64" s="11"/>
      <c r="X64" s="11">
        <f t="shared" ca="1" si="25"/>
        <v>314.05631737314945</v>
      </c>
      <c r="Z64" s="30">
        <f t="shared" ca="1" si="10"/>
        <v>482880.2058746629</v>
      </c>
      <c r="AA64" s="8">
        <f t="shared" ca="1" si="21"/>
        <v>2.5156673476455671E-2</v>
      </c>
      <c r="AC64" s="36">
        <f t="shared" ca="1" si="11"/>
        <v>-3.7810594652719264E-2</v>
      </c>
      <c r="AE64" s="35">
        <f t="shared" ca="1" si="12"/>
        <v>119521.73092720877</v>
      </c>
      <c r="AG64" s="35">
        <f t="shared" ca="1" si="13"/>
        <v>363358.47494745412</v>
      </c>
      <c r="AI64" s="134" t="str">
        <f t="shared" ca="1" si="14"/>
        <v>Open - $</v>
      </c>
      <c r="AJ64" s="44">
        <f t="shared" ca="1" si="22"/>
        <v>0.32893613103284025</v>
      </c>
      <c r="AK64" s="134" t="str">
        <f t="shared" ca="1" si="16"/>
        <v>Open - %</v>
      </c>
    </row>
    <row r="65" spans="2:37" x14ac:dyDescent="0.45">
      <c r="B65" s="29">
        <f t="shared" si="3"/>
        <v>1500</v>
      </c>
      <c r="C65" s="8">
        <f t="shared" ca="1" si="17"/>
        <v>0.2012085995855617</v>
      </c>
      <c r="E65" s="11">
        <f t="shared" ca="1" si="4"/>
        <v>517.77596352238788</v>
      </c>
      <c r="G65" s="35">
        <f t="shared" ca="1" si="23"/>
        <v>776663.94528358185</v>
      </c>
      <c r="H65" s="8">
        <f t="shared" ca="1" si="18"/>
        <v>0.57727890447141228</v>
      </c>
      <c r="J65" s="36">
        <f t="shared" ca="1" si="5"/>
        <v>0.21424291168545551</v>
      </c>
      <c r="L65" s="35">
        <f t="shared" ca="1" si="6"/>
        <v>166394.74503866787</v>
      </c>
      <c r="N65" s="35">
        <f t="shared" ca="1" si="7"/>
        <v>610269.20024491404</v>
      </c>
      <c r="O65" s="8">
        <f t="shared" ca="1" si="19"/>
        <v>0.10635792430818503</v>
      </c>
      <c r="Q65" s="11">
        <f t="shared" ca="1" si="8"/>
        <v>-7.7577431723681087</v>
      </c>
      <c r="R65" s="28"/>
      <c r="S65" s="29">
        <f t="shared" ca="1" si="24"/>
        <v>1492.242256827632</v>
      </c>
      <c r="T65" s="8">
        <f t="shared" ca="1" si="20"/>
        <v>0.68516692062695805</v>
      </c>
      <c r="V65" s="12">
        <f t="shared" ca="1" si="9"/>
        <v>1.463340069841546</v>
      </c>
      <c r="W65" s="11"/>
      <c r="X65" s="11">
        <f t="shared" ca="1" si="25"/>
        <v>757.68231462312485</v>
      </c>
      <c r="Z65" s="30">
        <f t="shared" ca="1" si="10"/>
        <v>1130645.5671315957</v>
      </c>
      <c r="AA65" s="8">
        <f t="shared" ca="1" si="21"/>
        <v>0.66291720860911829</v>
      </c>
      <c r="AC65" s="36">
        <f t="shared" ca="1" si="11"/>
        <v>1.2572795713054127E-2</v>
      </c>
      <c r="AE65" s="35">
        <f t="shared" ca="1" si="12"/>
        <v>245278.34187564143</v>
      </c>
      <c r="AG65" s="35">
        <f t="shared" ca="1" si="13"/>
        <v>885367.22525595431</v>
      </c>
      <c r="AI65" s="134" t="str">
        <f t="shared" ca="1" si="14"/>
        <v>Open - $</v>
      </c>
      <c r="AJ65" s="44">
        <f t="shared" ca="1" si="22"/>
        <v>0.27703571453611575</v>
      </c>
      <c r="AK65" s="134" t="str">
        <f t="shared" ca="1" si="16"/>
        <v>Open - %</v>
      </c>
    </row>
    <row r="66" spans="2:37" x14ac:dyDescent="0.45">
      <c r="B66" s="29">
        <f t="shared" si="3"/>
        <v>1500</v>
      </c>
      <c r="C66" s="8">
        <f t="shared" ca="1" si="17"/>
        <v>0.71775366187396183</v>
      </c>
      <c r="E66" s="11">
        <f t="shared" ca="1" si="4"/>
        <v>964.7617042868394</v>
      </c>
      <c r="G66" s="35">
        <f t="shared" ca="1" si="23"/>
        <v>1447142.556430259</v>
      </c>
      <c r="H66" s="8">
        <f t="shared" ca="1" si="18"/>
        <v>0.892715169705944</v>
      </c>
      <c r="J66" s="36">
        <f t="shared" ca="1" si="5"/>
        <v>0.25307552817240114</v>
      </c>
      <c r="L66" s="35">
        <f t="shared" ca="1" si="6"/>
        <v>366236.36680934665</v>
      </c>
      <c r="N66" s="35">
        <f t="shared" ca="1" si="7"/>
        <v>1080906.1896209123</v>
      </c>
      <c r="O66" s="8">
        <f t="shared" ca="1" si="19"/>
        <v>0.21689490420970958</v>
      </c>
      <c r="Q66" s="11">
        <f t="shared" ca="1" si="8"/>
        <v>31.725443012262332</v>
      </c>
      <c r="R66" s="28"/>
      <c r="S66" s="29">
        <f t="shared" ca="1" si="24"/>
        <v>1531.7254430122623</v>
      </c>
      <c r="T66" s="8">
        <f t="shared" ca="1" si="20"/>
        <v>0.74857124596330926</v>
      </c>
      <c r="V66" s="12">
        <f t="shared" ca="1" si="9"/>
        <v>1.4991439688934114</v>
      </c>
      <c r="W66" s="11"/>
      <c r="X66" s="11">
        <f t="shared" ca="1" si="25"/>
        <v>1446.316690400944</v>
      </c>
      <c r="Z66" s="30">
        <f t="shared" ca="1" si="10"/>
        <v>2215360.073340415</v>
      </c>
      <c r="AA66" s="8">
        <f t="shared" ca="1" si="21"/>
        <v>0.10078414723332407</v>
      </c>
      <c r="AC66" s="36">
        <f t="shared" ca="1" si="11"/>
        <v>-2.5602123666252832E-2</v>
      </c>
      <c r="AE66" s="35">
        <f t="shared" ca="1" si="12"/>
        <v>546299.50244321744</v>
      </c>
      <c r="AG66" s="35">
        <f t="shared" ca="1" si="13"/>
        <v>1669060.5708971976</v>
      </c>
      <c r="AI66" s="134" t="str">
        <f t="shared" ca="1" si="14"/>
        <v>Open - $</v>
      </c>
      <c r="AJ66" s="44">
        <f t="shared" ca="1" si="22"/>
        <v>0.32730957280331419</v>
      </c>
      <c r="AK66" s="134" t="str">
        <f t="shared" ca="1" si="16"/>
        <v>Open - %</v>
      </c>
    </row>
    <row r="67" spans="2:37" x14ac:dyDescent="0.45">
      <c r="B67" s="29">
        <f t="shared" si="3"/>
        <v>1500</v>
      </c>
      <c r="C67" s="8">
        <f t="shared" ca="1" si="17"/>
        <v>0.19050027343649689</v>
      </c>
      <c r="E67" s="11">
        <f t="shared" ca="1" si="4"/>
        <v>505.15826627909371</v>
      </c>
      <c r="G67" s="35">
        <f t="shared" ca="1" si="23"/>
        <v>757737.39941864053</v>
      </c>
      <c r="H67" s="8">
        <f t="shared" ca="1" si="18"/>
        <v>0.96308042475591882</v>
      </c>
      <c r="J67" s="36">
        <f t="shared" ca="1" si="5"/>
        <v>0.26937269262649394</v>
      </c>
      <c r="L67" s="35">
        <f t="shared" ca="1" si="6"/>
        <v>204113.76358519631</v>
      </c>
      <c r="N67" s="35">
        <f t="shared" ca="1" si="7"/>
        <v>553623.63583344419</v>
      </c>
      <c r="O67" s="8">
        <f t="shared" ca="1" si="19"/>
        <v>0.93572894660005246</v>
      </c>
      <c r="Q67" s="11">
        <f t="shared" ca="1" si="8"/>
        <v>228.29446135760639</v>
      </c>
      <c r="R67" s="28"/>
      <c r="S67" s="29">
        <f t="shared" ca="1" si="24"/>
        <v>1728.2944613576065</v>
      </c>
      <c r="T67" s="8">
        <f t="shared" ca="1" si="20"/>
        <v>0.30815370356866034</v>
      </c>
      <c r="V67" s="12">
        <f t="shared" ca="1" si="9"/>
        <v>1.272383091192252</v>
      </c>
      <c r="W67" s="11"/>
      <c r="X67" s="11">
        <f t="shared" ca="1" si="25"/>
        <v>642.75483638951198</v>
      </c>
      <c r="Z67" s="30">
        <f t="shared" ca="1" si="10"/>
        <v>1110869.6237428081</v>
      </c>
      <c r="AA67" s="8">
        <f t="shared" ca="1" si="21"/>
        <v>0.81282609280064044</v>
      </c>
      <c r="AC67" s="36">
        <f t="shared" ca="1" si="11"/>
        <v>1.9401537700708404E-2</v>
      </c>
      <c r="AE67" s="35">
        <f t="shared" ca="1" si="12"/>
        <v>305043.61791204422</v>
      </c>
      <c r="AG67" s="35">
        <f t="shared" ca="1" si="13"/>
        <v>805826.00583076384</v>
      </c>
      <c r="AI67" s="134" t="str">
        <f t="shared" ca="1" si="14"/>
        <v>Open - $</v>
      </c>
      <c r="AJ67" s="44">
        <f t="shared" ca="1" si="22"/>
        <v>0.37854774567316235</v>
      </c>
      <c r="AK67" s="134" t="str">
        <f t="shared" ca="1" si="16"/>
        <v>Open - %</v>
      </c>
    </row>
    <row r="68" spans="2:37" x14ac:dyDescent="0.45">
      <c r="B68" s="29">
        <f t="shared" si="3"/>
        <v>1500</v>
      </c>
      <c r="C68" s="8">
        <f t="shared" ca="1" si="17"/>
        <v>0.53954177147817883</v>
      </c>
      <c r="E68" s="11">
        <f t="shared" ca="1" si="4"/>
        <v>816.35893778266325</v>
      </c>
      <c r="G68" s="35">
        <f t="shared" ca="1" si="23"/>
        <v>1224538.4066739948</v>
      </c>
      <c r="H68" s="8">
        <f t="shared" ca="1" si="18"/>
        <v>0.90296695756154699</v>
      </c>
      <c r="J68" s="36">
        <f t="shared" ca="1" si="5"/>
        <v>0.2550064511905436</v>
      </c>
      <c r="L68" s="35">
        <f t="shared" ca="1" si="6"/>
        <v>312265.19343245809</v>
      </c>
      <c r="N68" s="35">
        <f t="shared" ca="1" si="7"/>
        <v>912273.21324153675</v>
      </c>
      <c r="O68" s="8">
        <f t="shared" ca="1" si="19"/>
        <v>0.93700386471949748</v>
      </c>
      <c r="Q68" s="11">
        <f t="shared" ca="1" si="8"/>
        <v>229.00922015895162</v>
      </c>
      <c r="R68" s="28"/>
      <c r="S68" s="29">
        <f t="shared" ca="1" si="24"/>
        <v>1729.0092201589516</v>
      </c>
      <c r="T68" s="8">
        <f t="shared" ca="1" si="20"/>
        <v>4.3519058083218987E-4</v>
      </c>
      <c r="V68" s="12">
        <f t="shared" ca="1" si="9"/>
        <v>0.91399413310550126</v>
      </c>
      <c r="W68" s="11"/>
      <c r="X68" s="11">
        <f t="shared" ca="1" si="25"/>
        <v>746.14727964159317</v>
      </c>
      <c r="Z68" s="30">
        <f t="shared" ca="1" si="10"/>
        <v>1290095.5260968341</v>
      </c>
      <c r="AA68" s="8">
        <f t="shared" ca="1" si="21"/>
        <v>0.8857674617983502</v>
      </c>
      <c r="AC68" s="36">
        <f t="shared" ca="1" si="11"/>
        <v>2.3361154861415052E-2</v>
      </c>
      <c r="AE68" s="35">
        <f t="shared" ca="1" si="12"/>
        <v>336668.09718316211</v>
      </c>
      <c r="AG68" s="35">
        <f t="shared" ca="1" si="13"/>
        <v>953427.42891367199</v>
      </c>
      <c r="AI68" s="134" t="str">
        <f t="shared" ca="1" si="14"/>
        <v>Open - $</v>
      </c>
      <c r="AJ68" s="44">
        <f t="shared" ca="1" si="22"/>
        <v>0.35311350080074705</v>
      </c>
      <c r="AK68" s="134" t="str">
        <f t="shared" ca="1" si="16"/>
        <v>Open - %</v>
      </c>
    </row>
    <row r="69" spans="2:37" x14ac:dyDescent="0.45">
      <c r="B69" s="29">
        <f t="shared" si="3"/>
        <v>1500</v>
      </c>
      <c r="C69" s="8">
        <f t="shared" ca="1" si="17"/>
        <v>0.83553845220705369</v>
      </c>
      <c r="E69" s="11">
        <f t="shared" ca="1" si="4"/>
        <v>1091.4311918295273</v>
      </c>
      <c r="G69" s="35">
        <f t="shared" ca="1" si="23"/>
        <v>1637146.7877442909</v>
      </c>
      <c r="H69" s="8">
        <f t="shared" ca="1" si="18"/>
        <v>0.15871438972398466</v>
      </c>
      <c r="J69" s="36">
        <f t="shared" ca="1" si="5"/>
        <v>0.17730585483395589</v>
      </c>
      <c r="L69" s="35">
        <f t="shared" ca="1" si="6"/>
        <v>290275.71068966645</v>
      </c>
      <c r="N69" s="35">
        <f t="shared" ca="1" si="7"/>
        <v>1346871.0770546244</v>
      </c>
      <c r="O69" s="8">
        <f t="shared" ca="1" si="19"/>
        <v>4.8632595703211878E-2</v>
      </c>
      <c r="Q69" s="11">
        <f t="shared" ca="1" si="8"/>
        <v>-37.62526427906127</v>
      </c>
      <c r="R69" s="28"/>
      <c r="S69" s="29">
        <f t="shared" ca="1" si="24"/>
        <v>1462.3747357209388</v>
      </c>
      <c r="T69" s="8">
        <f t="shared" ca="1" si="20"/>
        <v>0.86475940655304062</v>
      </c>
      <c r="V69" s="12">
        <f t="shared" ca="1" si="9"/>
        <v>1.579349566868983</v>
      </c>
      <c r="W69" s="11"/>
      <c r="X69" s="11">
        <f t="shared" ca="1" si="25"/>
        <v>1723.7513800832619</v>
      </c>
      <c r="Z69" s="30">
        <f t="shared" ca="1" si="10"/>
        <v>2520770.4688978638</v>
      </c>
      <c r="AA69" s="8">
        <f t="shared" ca="1" si="21"/>
        <v>7.8632457180476623E-2</v>
      </c>
      <c r="AC69" s="36">
        <f t="shared" ca="1" si="11"/>
        <v>-2.8449525522109963E-2</v>
      </c>
      <c r="AE69" s="35">
        <f t="shared" ca="1" si="12"/>
        <v>434231.922422309</v>
      </c>
      <c r="AG69" s="35">
        <f t="shared" ca="1" si="13"/>
        <v>2086538.5464755548</v>
      </c>
      <c r="AI69" s="134" t="str">
        <f t="shared" ca="1" si="14"/>
        <v>Open - $</v>
      </c>
      <c r="AJ69" s="44">
        <f t="shared" ca="1" si="22"/>
        <v>0.2081111432883832</v>
      </c>
      <c r="AK69" s="134" t="str">
        <f t="shared" ca="1" si="16"/>
        <v>Open - %</v>
      </c>
    </row>
    <row r="70" spans="2:37" x14ac:dyDescent="0.45">
      <c r="B70" s="29">
        <f t="shared" si="3"/>
        <v>1500</v>
      </c>
      <c r="C70" s="8">
        <f t="shared" ca="1" si="17"/>
        <v>4.4310041967339231E-2</v>
      </c>
      <c r="E70" s="11">
        <f t="shared" ca="1" si="4"/>
        <v>269.51576398856054</v>
      </c>
      <c r="G70" s="35">
        <f t="shared" ca="1" si="23"/>
        <v>404273.6459828408</v>
      </c>
      <c r="H70" s="8">
        <f t="shared" ca="1" si="18"/>
        <v>0.77322823045137823</v>
      </c>
      <c r="J70" s="36">
        <f t="shared" ca="1" si="5"/>
        <v>0.23518197481301664</v>
      </c>
      <c r="L70" s="35">
        <f t="shared" ca="1" si="6"/>
        <v>95077.87442710287</v>
      </c>
      <c r="N70" s="35">
        <f t="shared" ca="1" si="7"/>
        <v>309195.77155573794</v>
      </c>
      <c r="O70" s="8">
        <f t="shared" ca="1" si="19"/>
        <v>0.35808523452876695</v>
      </c>
      <c r="Q70" s="11">
        <f t="shared" ca="1" si="8"/>
        <v>69.253711221649013</v>
      </c>
      <c r="R70" s="28"/>
      <c r="S70" s="29">
        <f t="shared" ca="1" si="24"/>
        <v>1569.2537112216489</v>
      </c>
      <c r="T70" s="8">
        <f t="shared" ca="1" si="20"/>
        <v>0.18636720935549933</v>
      </c>
      <c r="V70" s="12">
        <f t="shared" ca="1" si="9"/>
        <v>1.1895949657883831</v>
      </c>
      <c r="W70" s="11"/>
      <c r="X70" s="11">
        <f t="shared" ca="1" si="25"/>
        <v>320.61459604140163</v>
      </c>
      <c r="Z70" s="30">
        <f t="shared" ca="1" si="10"/>
        <v>503125.64470979926</v>
      </c>
      <c r="AA70" s="8">
        <f t="shared" ca="1" si="21"/>
        <v>0.53091013043404156</v>
      </c>
      <c r="AC70" s="36">
        <f t="shared" ca="1" si="11"/>
        <v>5.9972138402979644E-3</v>
      </c>
      <c r="AE70" s="35">
        <f t="shared" ca="1" si="12"/>
        <v>119035.70952277098</v>
      </c>
      <c r="AG70" s="35">
        <f t="shared" ca="1" si="13"/>
        <v>384089.93518702826</v>
      </c>
      <c r="AI70" s="134" t="str">
        <f t="shared" ca="1" si="14"/>
        <v>Open - $</v>
      </c>
      <c r="AJ70" s="44">
        <f t="shared" ca="1" si="22"/>
        <v>0.30991624257169842</v>
      </c>
      <c r="AK70" s="134" t="str">
        <f t="shared" ca="1" si="16"/>
        <v>Open - %</v>
      </c>
    </row>
    <row r="71" spans="2:37" x14ac:dyDescent="0.45">
      <c r="B71" s="29">
        <f t="shared" si="3"/>
        <v>1500</v>
      </c>
      <c r="C71" s="8">
        <f t="shared" ca="1" si="17"/>
        <v>0.47312997395227174</v>
      </c>
      <c r="E71" s="11">
        <f t="shared" ca="1" si="4"/>
        <v>767.30666152845367</v>
      </c>
      <c r="G71" s="35">
        <f t="shared" ca="1" si="23"/>
        <v>1150959.9922926805</v>
      </c>
      <c r="H71" s="8">
        <f t="shared" ca="1" si="18"/>
        <v>0.59932796253182286</v>
      </c>
      <c r="J71" s="36">
        <f t="shared" ca="1" si="5"/>
        <v>0.21631118098552637</v>
      </c>
      <c r="L71" s="35">
        <f t="shared" ca="1" si="6"/>
        <v>248965.51519992205</v>
      </c>
      <c r="N71" s="35">
        <f t="shared" ca="1" si="7"/>
        <v>901994.47709275852</v>
      </c>
      <c r="O71" s="8">
        <f t="shared" ca="1" si="19"/>
        <v>0.40396419530858652</v>
      </c>
      <c r="Q71" s="11">
        <f t="shared" ca="1" si="8"/>
        <v>79.769673818157997</v>
      </c>
      <c r="R71" s="28"/>
      <c r="S71" s="29">
        <f t="shared" ca="1" si="24"/>
        <v>1579.769673818158</v>
      </c>
      <c r="T71" s="8">
        <f t="shared" ca="1" si="20"/>
        <v>0.79060951884628683</v>
      </c>
      <c r="V71" s="12">
        <f t="shared" ca="1" si="9"/>
        <v>1.5254447720123749</v>
      </c>
      <c r="W71" s="11"/>
      <c r="X71" s="11">
        <f t="shared" ca="1" si="25"/>
        <v>1170.4839353588486</v>
      </c>
      <c r="Z71" s="30">
        <f t="shared" ca="1" si="10"/>
        <v>1849095.0247712422</v>
      </c>
      <c r="AA71" s="8">
        <f t="shared" ca="1" si="21"/>
        <v>2.1541367454546934E-2</v>
      </c>
      <c r="AC71" s="36">
        <f t="shared" ca="1" si="11"/>
        <v>-3.8720429904982291E-2</v>
      </c>
      <c r="AE71" s="35">
        <f t="shared" ca="1" si="12"/>
        <v>384492.53377541556</v>
      </c>
      <c r="AG71" s="35">
        <f t="shared" ca="1" si="13"/>
        <v>1464602.4909958267</v>
      </c>
      <c r="AI71" s="134" t="str">
        <f t="shared" ca="1" si="14"/>
        <v>Open - $</v>
      </c>
      <c r="AJ71" s="44">
        <f t="shared" ca="1" si="22"/>
        <v>0.26252347387036579</v>
      </c>
      <c r="AK71" s="134" t="str">
        <f t="shared" ca="1" si="16"/>
        <v>Open - %</v>
      </c>
    </row>
    <row r="72" spans="2:37" x14ac:dyDescent="0.45">
      <c r="B72" s="29">
        <f t="shared" si="3"/>
        <v>1500</v>
      </c>
      <c r="C72" s="8">
        <f t="shared" ca="1" si="17"/>
        <v>0.83337095698327168</v>
      </c>
      <c r="E72" s="11">
        <f t="shared" ca="1" si="4"/>
        <v>1088.7476703263808</v>
      </c>
      <c r="G72" s="35">
        <f t="shared" ca="1" si="23"/>
        <v>1633121.5054895713</v>
      </c>
      <c r="H72" s="8">
        <f t="shared" ca="1" si="18"/>
        <v>0.69572434969639352</v>
      </c>
      <c r="J72" s="36">
        <f t="shared" ca="1" si="5"/>
        <v>0.22610577221042855</v>
      </c>
      <c r="L72" s="35">
        <f t="shared" ca="1" si="6"/>
        <v>369258.19911217713</v>
      </c>
      <c r="N72" s="35">
        <f t="shared" ca="1" si="7"/>
        <v>1263863.3063773941</v>
      </c>
      <c r="O72" s="8">
        <f t="shared" ca="1" si="19"/>
        <v>0.89116656813181949</v>
      </c>
      <c r="Q72" s="11">
        <f t="shared" ca="1" si="8"/>
        <v>206.69043698819269</v>
      </c>
      <c r="R72" s="28"/>
      <c r="S72" s="29">
        <f t="shared" ca="1" si="24"/>
        <v>1706.6904369881927</v>
      </c>
      <c r="T72" s="8">
        <f t="shared" ca="1" si="20"/>
        <v>0.462189905197807</v>
      </c>
      <c r="V72" s="12">
        <f t="shared" ca="1" si="9"/>
        <v>1.3560542263141666</v>
      </c>
      <c r="W72" s="11"/>
      <c r="X72" s="11">
        <f t="shared" ca="1" si="25"/>
        <v>1476.4008797357917</v>
      </c>
      <c r="Z72" s="30">
        <f t="shared" ca="1" si="10"/>
        <v>2519759.2626060303</v>
      </c>
      <c r="AA72" s="8">
        <f t="shared" ca="1" si="21"/>
        <v>0.97178045130932245</v>
      </c>
      <c r="AC72" s="36">
        <f t="shared" ca="1" si="11"/>
        <v>3.0472610000242928E-2</v>
      </c>
      <c r="AE72" s="35">
        <f t="shared" ca="1" si="12"/>
        <v>587093.33836606191</v>
      </c>
      <c r="AG72" s="35">
        <f t="shared" ca="1" si="13"/>
        <v>1932665.9242399684</v>
      </c>
      <c r="AI72" s="134" t="str">
        <f t="shared" ca="1" si="14"/>
        <v>Open - $</v>
      </c>
      <c r="AJ72" s="44">
        <f t="shared" ca="1" si="22"/>
        <v>0.30377383437178346</v>
      </c>
      <c r="AK72" s="134" t="str">
        <f t="shared" ca="1" si="16"/>
        <v>Open - %</v>
      </c>
    </row>
    <row r="73" spans="2:37" x14ac:dyDescent="0.45">
      <c r="B73" s="29">
        <f t="shared" si="3"/>
        <v>1500</v>
      </c>
      <c r="C73" s="8">
        <f t="shared" ca="1" si="17"/>
        <v>0.89944363231385349</v>
      </c>
      <c r="E73" s="11">
        <f t="shared" ca="1" si="4"/>
        <v>1180.5243151639884</v>
      </c>
      <c r="G73" s="35">
        <f t="shared" ca="1" si="23"/>
        <v>1770786.4727459825</v>
      </c>
      <c r="H73" s="8">
        <f t="shared" ca="1" si="18"/>
        <v>0.61245448375639566</v>
      </c>
      <c r="J73" s="36">
        <f t="shared" ca="1" si="5"/>
        <v>0.21756959451211266</v>
      </c>
      <c r="L73" s="35">
        <f t="shared" ca="1" si="6"/>
        <v>385269.29484287766</v>
      </c>
      <c r="N73" s="35">
        <f t="shared" ca="1" si="7"/>
        <v>1385517.1779031048</v>
      </c>
      <c r="O73" s="8">
        <f t="shared" ca="1" si="19"/>
        <v>0.79134157887593026</v>
      </c>
      <c r="Q73" s="11">
        <f t="shared" ca="1" si="8"/>
        <v>170.79986962109683</v>
      </c>
      <c r="R73" s="28"/>
      <c r="S73" s="29">
        <f t="shared" ca="1" si="24"/>
        <v>1670.7998696210968</v>
      </c>
      <c r="T73" s="8">
        <f t="shared" ca="1" si="20"/>
        <v>0.23877850756853081</v>
      </c>
      <c r="V73" s="12">
        <f t="shared" ca="1" si="9"/>
        <v>1.2277961689920107</v>
      </c>
      <c r="W73" s="11"/>
      <c r="X73" s="11">
        <f t="shared" ca="1" si="25"/>
        <v>1449.4432315602619</v>
      </c>
      <c r="Z73" s="30">
        <f t="shared" ca="1" si="10"/>
        <v>2421729.562314067</v>
      </c>
      <c r="AA73" s="8">
        <f t="shared" ca="1" si="21"/>
        <v>0.41298526683472314</v>
      </c>
      <c r="AC73" s="36">
        <f t="shared" ca="1" si="11"/>
        <v>-6.118006782735233E-4</v>
      </c>
      <c r="AE73" s="35">
        <f t="shared" ca="1" si="12"/>
        <v>526572.3643442716</v>
      </c>
      <c r="AG73" s="35">
        <f t="shared" ca="1" si="13"/>
        <v>1895157.1979697954</v>
      </c>
      <c r="AI73" s="134" t="str">
        <f t="shared" ca="1" si="14"/>
        <v>Open - $</v>
      </c>
      <c r="AJ73" s="44">
        <f t="shared" ca="1" si="22"/>
        <v>0.27785154968061071</v>
      </c>
      <c r="AK73" s="134" t="str">
        <f t="shared" ca="1" si="16"/>
        <v>Open - %</v>
      </c>
    </row>
    <row r="74" spans="2:37" x14ac:dyDescent="0.45">
      <c r="B74" s="29">
        <f t="shared" si="3"/>
        <v>1500</v>
      </c>
      <c r="C74" s="8">
        <f t="shared" ca="1" si="17"/>
        <v>0.88209375901420783</v>
      </c>
      <c r="E74" s="11">
        <f t="shared" ca="1" si="4"/>
        <v>1154.0594926861281</v>
      </c>
      <c r="G74" s="35">
        <f t="shared" ca="1" si="23"/>
        <v>1731089.2390291921</v>
      </c>
      <c r="H74" s="8">
        <f t="shared" ca="1" si="18"/>
        <v>0.18612835422665586</v>
      </c>
      <c r="J74" s="36">
        <f t="shared" ca="1" si="5"/>
        <v>0.18039941838844947</v>
      </c>
      <c r="L74" s="35">
        <f t="shared" ca="1" si="6"/>
        <v>312287.49189936987</v>
      </c>
      <c r="N74" s="35">
        <f t="shared" ca="1" si="7"/>
        <v>1418801.7471298221</v>
      </c>
      <c r="O74" s="8">
        <f t="shared" ca="1" si="19"/>
        <v>0.14952216735397272</v>
      </c>
      <c r="Q74" s="11">
        <f t="shared" ca="1" si="8"/>
        <v>9.3698925130578061</v>
      </c>
      <c r="R74" s="28"/>
      <c r="S74" s="29">
        <f t="shared" ca="1" si="24"/>
        <v>1509.3698925130577</v>
      </c>
      <c r="T74" s="8">
        <f t="shared" ca="1" si="20"/>
        <v>0.62847035710127508</v>
      </c>
      <c r="V74" s="12">
        <f t="shared" ca="1" si="9"/>
        <v>1.4342806110642465</v>
      </c>
      <c r="W74" s="11"/>
      <c r="X74" s="11">
        <f t="shared" ca="1" si="25"/>
        <v>1655.2451543743541</v>
      </c>
      <c r="Z74" s="30">
        <f t="shared" ca="1" si="10"/>
        <v>2498377.2007407784</v>
      </c>
      <c r="AA74" s="8">
        <f t="shared" ca="1" si="21"/>
        <v>0.26502524234686764</v>
      </c>
      <c r="AC74" s="36">
        <f t="shared" ca="1" si="11"/>
        <v>-1.0436060135381023E-2</v>
      </c>
      <c r="AE74" s="35">
        <f t="shared" ca="1" si="12"/>
        <v>446002.20115979534</v>
      </c>
      <c r="AG74" s="35">
        <f t="shared" ca="1" si="13"/>
        <v>2052374.9995809831</v>
      </c>
      <c r="AI74" s="134" t="str">
        <f t="shared" ca="1" si="14"/>
        <v>Open - $</v>
      </c>
      <c r="AJ74" s="44">
        <f t="shared" ca="1" si="22"/>
        <v>0.21731028747224657</v>
      </c>
      <c r="AK74" s="134" t="str">
        <f t="shared" ca="1" si="16"/>
        <v>Open - %</v>
      </c>
    </row>
    <row r="75" spans="2:37" x14ac:dyDescent="0.45">
      <c r="B75" s="29">
        <f t="shared" si="3"/>
        <v>1500</v>
      </c>
      <c r="C75" s="8">
        <f t="shared" ca="1" si="17"/>
        <v>4.8444476620346344E-2</v>
      </c>
      <c r="E75" s="11">
        <f t="shared" ca="1" si="4"/>
        <v>279.52857844858158</v>
      </c>
      <c r="G75" s="35">
        <f t="shared" ca="1" si="23"/>
        <v>419292.86767287238</v>
      </c>
      <c r="H75" s="8">
        <f t="shared" ca="1" si="18"/>
        <v>0.70258616602071267</v>
      </c>
      <c r="J75" s="36">
        <f t="shared" ca="1" si="5"/>
        <v>0.22685867978342511</v>
      </c>
      <c r="L75" s="35">
        <f t="shared" ca="1" si="6"/>
        <v>95120.226402874192</v>
      </c>
      <c r="N75" s="35">
        <f t="shared" ca="1" si="7"/>
        <v>324172.64126999816</v>
      </c>
      <c r="O75" s="8">
        <f t="shared" ca="1" si="19"/>
        <v>3.54423660825266E-2</v>
      </c>
      <c r="Q75" s="11">
        <f t="shared" ca="1" si="8"/>
        <v>-46.751626441720042</v>
      </c>
      <c r="R75" s="28"/>
      <c r="S75" s="29">
        <f t="shared" ca="1" si="24"/>
        <v>1453.24837355828</v>
      </c>
      <c r="T75" s="8">
        <f t="shared" ca="1" si="20"/>
        <v>0.58521106871004858</v>
      </c>
      <c r="V75" s="12">
        <f t="shared" ca="1" si="9"/>
        <v>1.4135753433534779</v>
      </c>
      <c r="W75" s="11"/>
      <c r="X75" s="11">
        <f t="shared" ca="1" si="25"/>
        <v>395.13470625756327</v>
      </c>
      <c r="Z75" s="30">
        <f t="shared" ca="1" si="10"/>
        <v>574228.86920523259</v>
      </c>
      <c r="AA75" s="8">
        <f t="shared" ca="1" si="21"/>
        <v>0.8632319647529878</v>
      </c>
      <c r="AC75" s="36">
        <f t="shared" ca="1" si="11"/>
        <v>2.2029251418167532E-2</v>
      </c>
      <c r="AE75" s="35">
        <f t="shared" ca="1" si="12"/>
        <v>133138.52737821505</v>
      </c>
      <c r="AG75" s="35">
        <f t="shared" ca="1" si="13"/>
        <v>441090.34182701755</v>
      </c>
      <c r="AI75" s="134" t="str">
        <f t="shared" ca="1" si="14"/>
        <v>Open - $</v>
      </c>
      <c r="AJ75" s="44">
        <f t="shared" ca="1" si="22"/>
        <v>0.30183958874898242</v>
      </c>
      <c r="AK75" s="134" t="str">
        <f t="shared" ca="1" si="16"/>
        <v>Open - %</v>
      </c>
    </row>
    <row r="76" spans="2:37" x14ac:dyDescent="0.45">
      <c r="B76" s="29">
        <f t="shared" si="3"/>
        <v>1500</v>
      </c>
      <c r="C76" s="8">
        <f t="shared" ca="1" si="17"/>
        <v>0.2889918360450372</v>
      </c>
      <c r="E76" s="11">
        <f t="shared" ca="1" si="4"/>
        <v>610.60558479110603</v>
      </c>
      <c r="G76" s="35">
        <f t="shared" ca="1" si="23"/>
        <v>915908.37718665903</v>
      </c>
      <c r="H76" s="8">
        <f t="shared" ca="1" si="18"/>
        <v>2.7402291109275279E-3</v>
      </c>
      <c r="J76" s="36">
        <f t="shared" ca="1" si="5"/>
        <v>0.14490187556109352</v>
      </c>
      <c r="L76" s="35">
        <f t="shared" ca="1" si="6"/>
        <v>132716.84169646437</v>
      </c>
      <c r="N76" s="35">
        <f t="shared" ca="1" si="7"/>
        <v>783191.53549019468</v>
      </c>
      <c r="O76" s="8">
        <f t="shared" ca="1" si="19"/>
        <v>0.17110941866807161</v>
      </c>
      <c r="Q76" s="11">
        <f t="shared" ca="1" si="8"/>
        <v>16.998946548444309</v>
      </c>
      <c r="R76" s="28"/>
      <c r="S76" s="29">
        <f t="shared" ca="1" si="24"/>
        <v>1516.9989465484443</v>
      </c>
      <c r="T76" s="8">
        <f t="shared" ca="1" si="20"/>
        <v>0.87165133128012007</v>
      </c>
      <c r="V76" s="12">
        <f t="shared" ca="1" si="9"/>
        <v>1.5850453053800482</v>
      </c>
      <c r="W76" s="11"/>
      <c r="X76" s="11">
        <f t="shared" ca="1" si="25"/>
        <v>967.83751561198153</v>
      </c>
      <c r="Z76" s="30">
        <f t="shared" ca="1" si="10"/>
        <v>1468208.4916134395</v>
      </c>
      <c r="AA76" s="8">
        <f t="shared" ca="1" si="21"/>
        <v>0.29238654028507927</v>
      </c>
      <c r="AC76" s="36">
        <f t="shared" ca="1" si="11"/>
        <v>-8.4439173699114231E-3</v>
      </c>
      <c r="AE76" s="35">
        <f t="shared" ca="1" si="12"/>
        <v>210949.75311866734</v>
      </c>
      <c r="AG76" s="35">
        <f t="shared" ca="1" si="13"/>
        <v>1257258.7384947722</v>
      </c>
      <c r="AI76" s="134" t="str">
        <f t="shared" ca="1" si="14"/>
        <v>Open - $</v>
      </c>
      <c r="AJ76" s="44">
        <f t="shared" ca="1" si="22"/>
        <v>0.16778547379294631</v>
      </c>
      <c r="AK76" s="134" t="str">
        <f t="shared" ca="1" si="16"/>
        <v>Open - %</v>
      </c>
    </row>
    <row r="77" spans="2:37" x14ac:dyDescent="0.45">
      <c r="B77" s="29">
        <f t="shared" si="3"/>
        <v>1500</v>
      </c>
      <c r="C77" s="8">
        <f t="shared" ca="1" si="17"/>
        <v>0.93693766679985235</v>
      </c>
      <c r="E77" s="11">
        <f t="shared" ca="1" si="4"/>
        <v>1247.0014462528493</v>
      </c>
      <c r="G77" s="35">
        <f t="shared" ca="1" si="23"/>
        <v>1870502.1693792739</v>
      </c>
      <c r="H77" s="8">
        <f t="shared" ca="1" si="18"/>
        <v>0.5295554743155374</v>
      </c>
      <c r="J77" s="36">
        <f t="shared" ca="1" si="5"/>
        <v>0.20994356435835149</v>
      </c>
      <c r="L77" s="35">
        <f t="shared" ca="1" si="6"/>
        <v>392699.89257951366</v>
      </c>
      <c r="N77" s="35">
        <f t="shared" ca="1" si="7"/>
        <v>1477802.2767997603</v>
      </c>
      <c r="O77" s="8">
        <f t="shared" ca="1" si="19"/>
        <v>0.71207458020776737</v>
      </c>
      <c r="Q77" s="11">
        <f t="shared" ca="1" si="8"/>
        <v>148.2303271948621</v>
      </c>
      <c r="R77" s="28"/>
      <c r="S77" s="29">
        <f t="shared" ca="1" si="24"/>
        <v>1648.2303271948622</v>
      </c>
      <c r="T77" s="8">
        <f t="shared" ca="1" si="20"/>
        <v>0.65046833798281323</v>
      </c>
      <c r="V77" s="12">
        <f t="shared" ca="1" si="9"/>
        <v>1.4452727832176007</v>
      </c>
      <c r="W77" s="11"/>
      <c r="X77" s="11">
        <f t="shared" ca="1" si="25"/>
        <v>1802.2572509022289</v>
      </c>
      <c r="Z77" s="30">
        <f t="shared" ca="1" si="10"/>
        <v>2970535.0583438934</v>
      </c>
      <c r="AA77" s="8">
        <f t="shared" ca="1" si="21"/>
        <v>4.0632094665053353E-2</v>
      </c>
      <c r="AC77" s="36">
        <f t="shared" ca="1" si="11"/>
        <v>-3.4508605320518387E-2</v>
      </c>
      <c r="AE77" s="35">
        <f t="shared" ca="1" si="12"/>
        <v>602123.60875956528</v>
      </c>
      <c r="AG77" s="35">
        <f t="shared" ca="1" si="13"/>
        <v>2368411.4495843281</v>
      </c>
      <c r="AI77" s="134" t="str">
        <f t="shared" ca="1" si="14"/>
        <v>Open - $</v>
      </c>
      <c r="AJ77" s="44">
        <f t="shared" ca="1" si="22"/>
        <v>0.25423099895300794</v>
      </c>
      <c r="AK77" s="134" t="str">
        <f t="shared" ca="1" si="16"/>
        <v>Open - %</v>
      </c>
    </row>
    <row r="78" spans="2:37" x14ac:dyDescent="0.45">
      <c r="B78" s="29">
        <f t="shared" si="3"/>
        <v>1500</v>
      </c>
      <c r="C78" s="8">
        <f t="shared" ca="1" si="17"/>
        <v>0.82793518365749674</v>
      </c>
      <c r="E78" s="11">
        <f t="shared" ca="1" si="4"/>
        <v>1082.0935647927388</v>
      </c>
      <c r="G78" s="35">
        <f t="shared" ref="G78:G113" ca="1" si="26">B78*E78</f>
        <v>1623140.3471891081</v>
      </c>
      <c r="H78" s="8">
        <f t="shared" ca="1" si="18"/>
        <v>0.4981443267896295</v>
      </c>
      <c r="J78" s="36">
        <f t="shared" ca="1" si="5"/>
        <v>0.20723198685535565</v>
      </c>
      <c r="L78" s="35">
        <f t="shared" ca="1" si="6"/>
        <v>336366.59909309068</v>
      </c>
      <c r="N78" s="35">
        <f t="shared" ca="1" si="7"/>
        <v>1286773.7480960174</v>
      </c>
      <c r="O78" s="8">
        <f t="shared" ca="1" si="19"/>
        <v>0.89898696727427041</v>
      </c>
      <c r="Q78" s="11">
        <f t="shared" ca="1" si="8"/>
        <v>210.10538048326603</v>
      </c>
      <c r="R78" s="28"/>
      <c r="S78" s="29">
        <f t="shared" ref="S78:S113" ca="1" si="27">B78+Q78</f>
        <v>1710.1053804832661</v>
      </c>
      <c r="T78" s="8">
        <f t="shared" ca="1" si="20"/>
        <v>0.49727472717983001</v>
      </c>
      <c r="V78" s="12">
        <f t="shared" ca="1" si="9"/>
        <v>1.3730471723104616</v>
      </c>
      <c r="W78" s="11"/>
      <c r="X78" s="11">
        <f t="shared" ref="X78:X113" ca="1" si="28">V78*E78</f>
        <v>1485.7655093140172</v>
      </c>
      <c r="Z78" s="30">
        <f t="shared" ca="1" si="10"/>
        <v>2540815.5916143609</v>
      </c>
      <c r="AA78" s="8">
        <f t="shared" ca="1" si="21"/>
        <v>0.41684407061731299</v>
      </c>
      <c r="AC78" s="36">
        <f t="shared" ca="1" si="11"/>
        <v>-3.8160328987337649E-4</v>
      </c>
      <c r="AE78" s="35">
        <f t="shared" ca="1" si="12"/>
        <v>526337.33454979688</v>
      </c>
      <c r="AG78" s="35">
        <f t="shared" ca="1" si="13"/>
        <v>2014478.2570645642</v>
      </c>
      <c r="AI78" s="134" t="str">
        <f t="shared" ca="1" si="14"/>
        <v>Open - $</v>
      </c>
      <c r="AJ78" s="44">
        <f t="shared" ca="1" si="22"/>
        <v>0.26127724769626426</v>
      </c>
      <c r="AK78" s="134" t="str">
        <f t="shared" ca="1" si="16"/>
        <v>Open - %</v>
      </c>
    </row>
    <row r="79" spans="2:37" x14ac:dyDescent="0.45">
      <c r="B79" s="29">
        <f t="shared" ref="B79:B113" si="29">B$5</f>
        <v>1500</v>
      </c>
      <c r="C79" s="8">
        <f t="shared" ca="1" si="17"/>
        <v>0.94182526591635629</v>
      </c>
      <c r="E79" s="11">
        <f t="shared" ref="E79:E113" ca="1" si="30">IF(C79&lt;=E$5,(D$4+SQRT(((D$5-D$4)*(D$6-D$4))*C79)),(D$6-SQRT(((D$6-D$5)*(D$6-D$4))*(1-C79))))</f>
        <v>1257.0033846019694</v>
      </c>
      <c r="G79" s="35">
        <f t="shared" ca="1" si="26"/>
        <v>1885505.0769029541</v>
      </c>
      <c r="H79" s="8">
        <f t="shared" ca="1" si="18"/>
        <v>0.30000844225832879</v>
      </c>
      <c r="J79" s="36">
        <f t="shared" ref="J79:J113" ca="1" si="31">IF(H79&lt;=J$5,(I$4+SQRT(((I$5-I$4)*(I$6-I$4))*H79)),(I$6-SQRT(((I$6-I$5)*(I$6-I$4))*(1-H79))))</f>
        <v>0.19129034049460697</v>
      </c>
      <c r="L79" s="35">
        <f t="shared" ref="L79:L113" ca="1" si="32">G79*J79</f>
        <v>360678.90816507622</v>
      </c>
      <c r="N79" s="35">
        <f t="shared" ref="N79:N113" ca="1" si="33">G79-L79</f>
        <v>1524826.1687378779</v>
      </c>
      <c r="O79" s="8">
        <f t="shared" ca="1" si="19"/>
        <v>0.32019732121963451</v>
      </c>
      <c r="Q79" s="11">
        <f t="shared" ref="Q79:Q113" ca="1" si="34">IF(O79&lt;=Q$5,(P$4+SQRT(((P$5-P$4)*(P$6-P$4))*O79)),(P$6-SQRT(((P$6-P$5)*(P$6-P$4))*(1-O79))))</f>
        <v>60.049322702630519</v>
      </c>
      <c r="R79" s="28"/>
      <c r="S79" s="29">
        <f t="shared" ca="1" si="27"/>
        <v>1560.0493227026304</v>
      </c>
      <c r="T79" s="8">
        <f t="shared" ca="1" si="20"/>
        <v>0.55867049825540704</v>
      </c>
      <c r="V79" s="12">
        <f t="shared" ref="V79:V113" ca="1" si="35">IF(T79&lt;=V$5,(U$4+SQRT(((U$5-U$4)*(U$6-U$4))*T79)),(U$6-SQRT(((U$6-U$5)*(U$6-U$4))*(1-T79))))</f>
        <v>1.4014041888980098</v>
      </c>
      <c r="W79" s="11"/>
      <c r="X79" s="11">
        <f t="shared" ca="1" si="28"/>
        <v>1761.569808640176</v>
      </c>
      <c r="Z79" s="30">
        <f t="shared" ref="Z79:Z113" ca="1" si="36">S79*X79</f>
        <v>2748135.7868625089</v>
      </c>
      <c r="AA79" s="8">
        <f t="shared" ca="1" si="21"/>
        <v>0.71328673008378451</v>
      </c>
      <c r="AC79" s="36">
        <f t="shared" ref="AC79:AC113" ca="1" si="37">IF(AA79&lt;=AC$5,(AB$4+SQRT(((AB$5-AB$4)*(AB$6-AB$4))*AA79)),(AB$6-SQRT(((AB$6-AB$5)*(AB$6-AB$4))*(1-AA79))))</f>
        <v>1.4906469242729203E-2</v>
      </c>
      <c r="AE79" s="35">
        <f t="shared" ref="AE79:AE113" ca="1" si="38">Z79*((J79*AC79)+J79)</f>
        <v>533528.03949527128</v>
      </c>
      <c r="AG79" s="35">
        <f t="shared" ref="AG79:AG113" ca="1" si="39">Z79-AE79</f>
        <v>2214607.7473672377</v>
      </c>
      <c r="AI79" s="134" t="str">
        <f t="shared" ref="AI79:AI113" ca="1" si="40">IF(AG79&lt;AI$10,AH$5,AH$4)</f>
        <v>Open - $</v>
      </c>
      <c r="AJ79" s="44">
        <f t="shared" ca="1" si="22"/>
        <v>0.24091310984057482</v>
      </c>
      <c r="AK79" s="134" t="str">
        <f t="shared" ref="AK79:AK113" ca="1" si="41">IF((AE79/AG79)&gt;AK$10,AJ$5,AJ$4)</f>
        <v>Open - %</v>
      </c>
    </row>
    <row r="80" spans="2:37" x14ac:dyDescent="0.45">
      <c r="B80" s="29">
        <f t="shared" si="29"/>
        <v>1500</v>
      </c>
      <c r="C80" s="8">
        <f t="shared" ref="C80:C113" ca="1" si="42">RAND()</f>
        <v>0.20778919447746547</v>
      </c>
      <c r="E80" s="11">
        <f t="shared" ca="1" si="30"/>
        <v>525.36380698812536</v>
      </c>
      <c r="G80" s="35">
        <f t="shared" ca="1" si="26"/>
        <v>788045.71048218803</v>
      </c>
      <c r="H80" s="8">
        <f t="shared" ref="H80:H113" ca="1" si="43">RAND()</f>
        <v>0.17384809774863585</v>
      </c>
      <c r="J80" s="36">
        <f t="shared" ca="1" si="31"/>
        <v>0.17904395608968629</v>
      </c>
      <c r="L80" s="35">
        <f t="shared" ca="1" si="32"/>
        <v>141094.8215842385</v>
      </c>
      <c r="N80" s="35">
        <f t="shared" ca="1" si="33"/>
        <v>646950.8888979496</v>
      </c>
      <c r="O80" s="8">
        <f t="shared" ref="O80:O113" ca="1" si="44">RAND()</f>
        <v>0.57270408425730335</v>
      </c>
      <c r="Q80" s="11">
        <f t="shared" ca="1" si="34"/>
        <v>115.11172763148082</v>
      </c>
      <c r="R80" s="28"/>
      <c r="S80" s="29">
        <f t="shared" ca="1" si="27"/>
        <v>1615.1117276314808</v>
      </c>
      <c r="T80" s="8">
        <f t="shared" ref="T80:T113" ca="1" si="45">RAND()</f>
        <v>0.90229343285101693</v>
      </c>
      <c r="V80" s="12">
        <f t="shared" ca="1" si="35"/>
        <v>1.6124517017575635</v>
      </c>
      <c r="W80" s="11"/>
      <c r="X80" s="11">
        <f t="shared" ca="1" si="28"/>
        <v>847.1237646198349</v>
      </c>
      <c r="Z80" s="30">
        <f t="shared" ca="1" si="36"/>
        <v>1368199.5269928253</v>
      </c>
      <c r="AA80" s="8">
        <f t="shared" ref="AA80:AA113" ca="1" si="46">RAND()</f>
        <v>0.24383354829452586</v>
      </c>
      <c r="AC80" s="36">
        <f t="shared" ca="1" si="37"/>
        <v>-1.2050798498327492E-2</v>
      </c>
      <c r="AE80" s="35">
        <f t="shared" ca="1" si="38"/>
        <v>242015.79776121402</v>
      </c>
      <c r="AG80" s="35">
        <f t="shared" ca="1" si="39"/>
        <v>1126183.7292316114</v>
      </c>
      <c r="AI80" s="134" t="str">
        <f t="shared" ca="1" si="40"/>
        <v>Open - $</v>
      </c>
      <c r="AJ80" s="44">
        <f t="shared" ca="1" si="22"/>
        <v>0.21489903599152513</v>
      </c>
      <c r="AK80" s="134" t="str">
        <f t="shared" ca="1" si="41"/>
        <v>Open - %</v>
      </c>
    </row>
    <row r="81" spans="2:37" x14ac:dyDescent="0.45">
      <c r="B81" s="29">
        <f t="shared" si="29"/>
        <v>1500</v>
      </c>
      <c r="C81" s="8">
        <f t="shared" ca="1" si="42"/>
        <v>0.7876519974085614</v>
      </c>
      <c r="E81" s="11">
        <f t="shared" ca="1" si="30"/>
        <v>1035.7444425423535</v>
      </c>
      <c r="G81" s="35">
        <f t="shared" ca="1" si="26"/>
        <v>1553616.6638135302</v>
      </c>
      <c r="H81" s="8">
        <f t="shared" ca="1" si="43"/>
        <v>0.64561007649446545</v>
      </c>
      <c r="J81" s="36">
        <f t="shared" ca="1" si="31"/>
        <v>0.22084650031724595</v>
      </c>
      <c r="L81" s="35">
        <f t="shared" ca="1" si="32"/>
        <v>343110.80303777341</v>
      </c>
      <c r="N81" s="35">
        <f t="shared" ca="1" si="33"/>
        <v>1210505.8607757569</v>
      </c>
      <c r="O81" s="8">
        <f t="shared" ca="1" si="44"/>
        <v>0.51634585888892759</v>
      </c>
      <c r="Q81" s="11">
        <f t="shared" ca="1" si="34"/>
        <v>103.29633636130265</v>
      </c>
      <c r="R81" s="28"/>
      <c r="S81" s="29">
        <f t="shared" ca="1" si="27"/>
        <v>1603.2963363613026</v>
      </c>
      <c r="T81" s="8">
        <f t="shared" ca="1" si="45"/>
        <v>0.45892846042526647</v>
      </c>
      <c r="V81" s="12">
        <f t="shared" ca="1" si="35"/>
        <v>1.3544423034790773</v>
      </c>
      <c r="W81" s="11"/>
      <c r="X81" s="11">
        <f t="shared" ca="1" si="28"/>
        <v>1402.8560885727181</v>
      </c>
      <c r="Z81" s="30">
        <f t="shared" ca="1" si="36"/>
        <v>2249194.0272507858</v>
      </c>
      <c r="AA81" s="8">
        <f t="shared" ca="1" si="46"/>
        <v>0.45250854336946267</v>
      </c>
      <c r="AC81" s="36">
        <f t="shared" ca="1" si="37"/>
        <v>1.6974717396884761E-3</v>
      </c>
      <c r="AE81" s="35">
        <f t="shared" ca="1" si="38"/>
        <v>497569.80886863521</v>
      </c>
      <c r="AG81" s="35">
        <f t="shared" ca="1" si="39"/>
        <v>1751624.2183821506</v>
      </c>
      <c r="AI81" s="134" t="str">
        <f t="shared" ca="1" si="40"/>
        <v>Open - $</v>
      </c>
      <c r="AJ81" s="44">
        <f t="shared" ca="1" si="22"/>
        <v>0.28406196012076418</v>
      </c>
      <c r="AK81" s="134" t="str">
        <f t="shared" ca="1" si="41"/>
        <v>Open - %</v>
      </c>
    </row>
    <row r="82" spans="2:37" x14ac:dyDescent="0.45">
      <c r="B82" s="29">
        <f t="shared" si="29"/>
        <v>1500</v>
      </c>
      <c r="C82" s="8">
        <f t="shared" ca="1" si="42"/>
        <v>0.75327448458573198</v>
      </c>
      <c r="E82" s="11">
        <f t="shared" ca="1" si="30"/>
        <v>999.57378351501006</v>
      </c>
      <c r="G82" s="35">
        <f t="shared" ca="1" si="26"/>
        <v>1499360.675272515</v>
      </c>
      <c r="H82" s="8">
        <f t="shared" ca="1" si="43"/>
        <v>0.61449147707266538</v>
      </c>
      <c r="J82" s="36">
        <f t="shared" ca="1" si="31"/>
        <v>0.21776677629119856</v>
      </c>
      <c r="L82" s="35">
        <f t="shared" ca="1" si="32"/>
        <v>326510.94075189019</v>
      </c>
      <c r="N82" s="35">
        <f t="shared" ca="1" si="33"/>
        <v>1172849.7345206249</v>
      </c>
      <c r="O82" s="8">
        <f t="shared" ca="1" si="44"/>
        <v>0.10175761661305449</v>
      </c>
      <c r="Q82" s="11">
        <f t="shared" ca="1" si="34"/>
        <v>-9.7746746803074132</v>
      </c>
      <c r="R82" s="28"/>
      <c r="S82" s="29">
        <f t="shared" ca="1" si="27"/>
        <v>1490.2253253196925</v>
      </c>
      <c r="T82" s="8">
        <f t="shared" ca="1" si="45"/>
        <v>0.76297480443049603</v>
      </c>
      <c r="V82" s="12">
        <f t="shared" ca="1" si="35"/>
        <v>1.5078885993237829</v>
      </c>
      <c r="W82" s="11"/>
      <c r="X82" s="11">
        <f t="shared" ca="1" si="28"/>
        <v>1507.2459123452227</v>
      </c>
      <c r="Z82" s="30">
        <f t="shared" ca="1" si="36"/>
        <v>2246136.0300614364</v>
      </c>
      <c r="AA82" s="8">
        <f t="shared" ca="1" si="46"/>
        <v>0.48641703540816483</v>
      </c>
      <c r="AC82" s="36">
        <f t="shared" ca="1" si="37"/>
        <v>3.5994460361249703E-3</v>
      </c>
      <c r="AE82" s="35">
        <f t="shared" ca="1" si="38"/>
        <v>490894.41310409387</v>
      </c>
      <c r="AG82" s="35">
        <f t="shared" ca="1" si="39"/>
        <v>1755241.6169573425</v>
      </c>
      <c r="AI82" s="134" t="str">
        <f t="shared" ca="1" si="40"/>
        <v>Open - $</v>
      </c>
      <c r="AJ82" s="44">
        <f t="shared" ca="1" si="22"/>
        <v>0.27967341268665008</v>
      </c>
      <c r="AK82" s="134" t="str">
        <f t="shared" ca="1" si="41"/>
        <v>Open - %</v>
      </c>
    </row>
    <row r="83" spans="2:37" x14ac:dyDescent="0.45">
      <c r="B83" s="29">
        <f t="shared" si="29"/>
        <v>1500</v>
      </c>
      <c r="C83" s="8">
        <f t="shared" ca="1" si="42"/>
        <v>0.79509811980173706</v>
      </c>
      <c r="E83" s="11">
        <f t="shared" ca="1" si="30"/>
        <v>1043.9567910808923</v>
      </c>
      <c r="G83" s="35">
        <f t="shared" ca="1" si="26"/>
        <v>1565935.1866213386</v>
      </c>
      <c r="H83" s="8">
        <f t="shared" ca="1" si="43"/>
        <v>0.13758738110185864</v>
      </c>
      <c r="J83" s="36">
        <f t="shared" ca="1" si="31"/>
        <v>0.17473426763351896</v>
      </c>
      <c r="L83" s="35">
        <f t="shared" ca="1" si="32"/>
        <v>273622.53799583745</v>
      </c>
      <c r="N83" s="35">
        <f t="shared" ca="1" si="33"/>
        <v>1292312.6486255012</v>
      </c>
      <c r="O83" s="8">
        <f t="shared" ca="1" si="44"/>
        <v>0.33983901471460753</v>
      </c>
      <c r="Q83" s="11">
        <f t="shared" ca="1" si="34"/>
        <v>64.885175735020539</v>
      </c>
      <c r="R83" s="28"/>
      <c r="S83" s="29">
        <f t="shared" ca="1" si="27"/>
        <v>1564.8851757350205</v>
      </c>
      <c r="T83" s="8">
        <f t="shared" ca="1" si="45"/>
        <v>0.51209098836451916</v>
      </c>
      <c r="V83" s="12">
        <f t="shared" ca="1" si="35"/>
        <v>1.3800426489011508</v>
      </c>
      <c r="W83" s="11"/>
      <c r="X83" s="11">
        <f t="shared" ca="1" si="28"/>
        <v>1440.7048953016199</v>
      </c>
      <c r="Z83" s="30">
        <f t="shared" ca="1" si="36"/>
        <v>2254537.7332663797</v>
      </c>
      <c r="AA83" s="8">
        <f t="shared" ca="1" si="46"/>
        <v>8.1143218882545276E-2</v>
      </c>
      <c r="AC83" s="36">
        <f t="shared" ca="1" si="37"/>
        <v>-2.8108171923637057E-2</v>
      </c>
      <c r="AE83" s="35">
        <f t="shared" ca="1" si="38"/>
        <v>382871.92589512857</v>
      </c>
      <c r="AG83" s="35">
        <f t="shared" ca="1" si="39"/>
        <v>1871665.8073712511</v>
      </c>
      <c r="AI83" s="134" t="str">
        <f t="shared" ca="1" si="40"/>
        <v>Open - $</v>
      </c>
      <c r="AJ83" s="44">
        <f t="shared" ca="1" si="22"/>
        <v>0.20456212021785611</v>
      </c>
      <c r="AK83" s="134" t="str">
        <f t="shared" ca="1" si="41"/>
        <v>Open - %</v>
      </c>
    </row>
    <row r="84" spans="2:37" x14ac:dyDescent="0.45">
      <c r="B84" s="29">
        <f t="shared" si="29"/>
        <v>1500</v>
      </c>
      <c r="C84" s="8">
        <f t="shared" ca="1" si="42"/>
        <v>0.49846554159911893</v>
      </c>
      <c r="E84" s="11">
        <f t="shared" ca="1" si="30"/>
        <v>786.26169022232978</v>
      </c>
      <c r="G84" s="35">
        <f t="shared" ca="1" si="26"/>
        <v>1179392.5353334947</v>
      </c>
      <c r="H84" s="8">
        <f t="shared" ca="1" si="43"/>
        <v>0.15174041331755039</v>
      </c>
      <c r="J84" s="36">
        <f t="shared" ca="1" si="31"/>
        <v>0.1764770304339357</v>
      </c>
      <c r="L84" s="35">
        <f t="shared" ca="1" si="32"/>
        <v>208135.69235160571</v>
      </c>
      <c r="N84" s="35">
        <f t="shared" ca="1" si="33"/>
        <v>971256.84298188891</v>
      </c>
      <c r="O84" s="8">
        <f t="shared" ca="1" si="44"/>
        <v>0.82630886600786568</v>
      </c>
      <c r="Q84" s="11">
        <f t="shared" ca="1" si="34"/>
        <v>182.12171226485032</v>
      </c>
      <c r="R84" s="28"/>
      <c r="S84" s="29">
        <f t="shared" ca="1" si="27"/>
        <v>1682.1217122648504</v>
      </c>
      <c r="T84" s="8">
        <f t="shared" ca="1" si="45"/>
        <v>0.13149215941921211</v>
      </c>
      <c r="V84" s="12">
        <f t="shared" ca="1" si="35"/>
        <v>1.1432518689314544</v>
      </c>
      <c r="W84" s="11"/>
      <c r="X84" s="11">
        <f t="shared" ca="1" si="28"/>
        <v>898.89514681588275</v>
      </c>
      <c r="Z84" s="30">
        <f t="shared" ca="1" si="36"/>
        <v>1512051.0435084968</v>
      </c>
      <c r="AA84" s="8">
        <f t="shared" ca="1" si="46"/>
        <v>0.70061743231847717</v>
      </c>
      <c r="AC84" s="36">
        <f t="shared" ca="1" si="37"/>
        <v>1.4327456887638618E-2</v>
      </c>
      <c r="AE84" s="35">
        <f t="shared" ca="1" si="38"/>
        <v>270665.4492570858</v>
      </c>
      <c r="AG84" s="35">
        <f t="shared" ca="1" si="39"/>
        <v>1241385.594251411</v>
      </c>
      <c r="AI84" s="134" t="str">
        <f t="shared" ca="1" si="40"/>
        <v>Open - $</v>
      </c>
      <c r="AJ84" s="44">
        <f t="shared" ca="1" si="22"/>
        <v>0.21803495264523701</v>
      </c>
      <c r="AK84" s="134" t="str">
        <f t="shared" ca="1" si="41"/>
        <v>Open - %</v>
      </c>
    </row>
    <row r="85" spans="2:37" x14ac:dyDescent="0.45">
      <c r="B85" s="29">
        <f t="shared" si="29"/>
        <v>1500</v>
      </c>
      <c r="C85" s="8">
        <f t="shared" ca="1" si="42"/>
        <v>9.6182784717981806E-2</v>
      </c>
      <c r="E85" s="11">
        <f t="shared" ca="1" si="30"/>
        <v>373.41734397030291</v>
      </c>
      <c r="G85" s="35">
        <f t="shared" ca="1" si="26"/>
        <v>560126.01595545432</v>
      </c>
      <c r="H85" s="8">
        <f t="shared" ca="1" si="43"/>
        <v>0.87147967083331457</v>
      </c>
      <c r="J85" s="36">
        <f t="shared" ca="1" si="31"/>
        <v>0.24934981727961797</v>
      </c>
      <c r="L85" s="35">
        <f t="shared" ca="1" si="32"/>
        <v>139667.31973205291</v>
      </c>
      <c r="N85" s="35">
        <f t="shared" ca="1" si="33"/>
        <v>420458.69622340141</v>
      </c>
      <c r="O85" s="8">
        <f t="shared" ca="1" si="44"/>
        <v>0.35744475369192119</v>
      </c>
      <c r="Q85" s="11">
        <f t="shared" ca="1" si="34"/>
        <v>69.102277617286092</v>
      </c>
      <c r="R85" s="28"/>
      <c r="S85" s="29">
        <f t="shared" ca="1" si="27"/>
        <v>1569.1022776172861</v>
      </c>
      <c r="T85" s="8">
        <f t="shared" ca="1" si="45"/>
        <v>0.46447039597029927</v>
      </c>
      <c r="V85" s="12">
        <f t="shared" ca="1" si="35"/>
        <v>1.3571779502410792</v>
      </c>
      <c r="W85" s="11"/>
      <c r="X85" s="11">
        <f t="shared" ca="1" si="28"/>
        <v>506.79378547408373</v>
      </c>
      <c r="Z85" s="30">
        <f t="shared" ca="1" si="36"/>
        <v>795211.28306967102</v>
      </c>
      <c r="AA85" s="8">
        <f t="shared" ca="1" si="46"/>
        <v>9.556144943375755E-3</v>
      </c>
      <c r="AC85" s="36">
        <f t="shared" ca="1" si="37"/>
        <v>-4.2487278717281397E-2</v>
      </c>
      <c r="AE85" s="35">
        <f t="shared" ca="1" si="38"/>
        <v>189861.16458606813</v>
      </c>
      <c r="AG85" s="35">
        <f t="shared" ca="1" si="39"/>
        <v>605350.11848360288</v>
      </c>
      <c r="AI85" s="134" t="str">
        <f t="shared" ca="1" si="40"/>
        <v>Open - $</v>
      </c>
      <c r="AJ85" s="44">
        <f t="shared" ref="AJ85:AJ113" ca="1" si="47">AE85/AG85</f>
        <v>0.31363860151158274</v>
      </c>
      <c r="AK85" s="134" t="str">
        <f t="shared" ca="1" si="41"/>
        <v>Open - %</v>
      </c>
    </row>
    <row r="86" spans="2:37" x14ac:dyDescent="0.45">
      <c r="B86" s="29">
        <f t="shared" si="29"/>
        <v>1500</v>
      </c>
      <c r="C86" s="8">
        <f t="shared" ca="1" si="42"/>
        <v>0.99165989635514507</v>
      </c>
      <c r="E86" s="11">
        <f t="shared" ca="1" si="30"/>
        <v>1407.9934502357155</v>
      </c>
      <c r="G86" s="35">
        <f t="shared" ca="1" si="26"/>
        <v>2111990.1753535732</v>
      </c>
      <c r="H86" s="8">
        <f t="shared" ca="1" si="43"/>
        <v>0.81687945799900508</v>
      </c>
      <c r="J86" s="36">
        <f t="shared" ca="1" si="31"/>
        <v>0.24099311839919432</v>
      </c>
      <c r="L86" s="35">
        <f t="shared" ca="1" si="32"/>
        <v>508975.09838691883</v>
      </c>
      <c r="N86" s="35">
        <f t="shared" ca="1" si="33"/>
        <v>1603015.0769666543</v>
      </c>
      <c r="O86" s="8">
        <f t="shared" ca="1" si="44"/>
        <v>0.14330226220859532</v>
      </c>
      <c r="Q86" s="11">
        <f t="shared" ca="1" si="34"/>
        <v>7.0709156432671278</v>
      </c>
      <c r="R86" s="28"/>
      <c r="S86" s="29">
        <f t="shared" ca="1" si="27"/>
        <v>1507.0709156432672</v>
      </c>
      <c r="T86" s="8">
        <f t="shared" ca="1" si="45"/>
        <v>0.66411732271217871</v>
      </c>
      <c r="V86" s="12">
        <f t="shared" ca="1" si="35"/>
        <v>1.4522676836651276</v>
      </c>
      <c r="W86" s="11"/>
      <c r="X86" s="11">
        <f t="shared" ca="1" si="28"/>
        <v>2044.7833865894936</v>
      </c>
      <c r="Z86" s="30">
        <f t="shared" ca="1" si="36"/>
        <v>3081633.570719569</v>
      </c>
      <c r="AA86" s="8">
        <f t="shared" ca="1" si="46"/>
        <v>0.96305933293860302</v>
      </c>
      <c r="AC86" s="36">
        <f t="shared" ca="1" si="37"/>
        <v>2.9459715965375059E-2</v>
      </c>
      <c r="AE86" s="35">
        <f t="shared" ca="1" si="38"/>
        <v>764530.81521012937</v>
      </c>
      <c r="AG86" s="35">
        <f t="shared" ca="1" si="39"/>
        <v>2317102.7555094399</v>
      </c>
      <c r="AI86" s="134" t="str">
        <f t="shared" ca="1" si="40"/>
        <v>Open - $</v>
      </c>
      <c r="AJ86" s="44">
        <f t="shared" ca="1" si="47"/>
        <v>0.32995119158711589</v>
      </c>
      <c r="AK86" s="134" t="str">
        <f t="shared" ca="1" si="41"/>
        <v>Open - %</v>
      </c>
    </row>
    <row r="87" spans="2:37" x14ac:dyDescent="0.45">
      <c r="B87" s="29">
        <f t="shared" si="29"/>
        <v>1500</v>
      </c>
      <c r="C87" s="8">
        <f t="shared" ca="1" si="42"/>
        <v>0.16905942785551753</v>
      </c>
      <c r="E87" s="11">
        <f t="shared" ca="1" si="30"/>
        <v>478.77981271612509</v>
      </c>
      <c r="G87" s="35">
        <f t="shared" ca="1" si="26"/>
        <v>718169.71907418768</v>
      </c>
      <c r="H87" s="8">
        <f t="shared" ca="1" si="43"/>
        <v>0.21647124848524235</v>
      </c>
      <c r="J87" s="36">
        <f t="shared" ca="1" si="31"/>
        <v>0.18356813353995061</v>
      </c>
      <c r="L87" s="35">
        <f t="shared" ca="1" si="32"/>
        <v>131833.07489535928</v>
      </c>
      <c r="N87" s="35">
        <f t="shared" ca="1" si="33"/>
        <v>586336.64417882846</v>
      </c>
      <c r="O87" s="8">
        <f t="shared" ca="1" si="44"/>
        <v>0.89175691675505053</v>
      </c>
      <c r="Q87" s="11">
        <f t="shared" ca="1" si="34"/>
        <v>206.94385211284555</v>
      </c>
      <c r="R87" s="28"/>
      <c r="S87" s="29">
        <f t="shared" ca="1" si="27"/>
        <v>1706.9438521128454</v>
      </c>
      <c r="T87" s="8">
        <f t="shared" ca="1" si="45"/>
        <v>0.15913071282150815</v>
      </c>
      <c r="V87" s="12">
        <f t="shared" ca="1" si="35"/>
        <v>1.1675982450795943</v>
      </c>
      <c r="W87" s="11"/>
      <c r="X87" s="11">
        <f t="shared" ca="1" si="28"/>
        <v>559.0224691068845</v>
      </c>
      <c r="Z87" s="30">
        <f t="shared" ca="1" si="36"/>
        <v>954219.96683493955</v>
      </c>
      <c r="AA87" s="8">
        <f t="shared" ca="1" si="46"/>
        <v>0.29030270812974956</v>
      </c>
      <c r="AC87" s="36">
        <f t="shared" ca="1" si="37"/>
        <v>-8.5922667863678748E-3</v>
      </c>
      <c r="AE87" s="35">
        <f t="shared" ca="1" si="38"/>
        <v>173659.31922863494</v>
      </c>
      <c r="AG87" s="35">
        <f t="shared" ca="1" si="39"/>
        <v>780560.64760630461</v>
      </c>
      <c r="AI87" s="134" t="str">
        <f t="shared" ca="1" si="40"/>
        <v>Open - $</v>
      </c>
      <c r="AJ87" s="44">
        <f t="shared" ca="1" si="47"/>
        <v>0.22248023873761105</v>
      </c>
      <c r="AK87" s="134" t="str">
        <f t="shared" ca="1" si="41"/>
        <v>Open - %</v>
      </c>
    </row>
    <row r="88" spans="2:37" x14ac:dyDescent="0.45">
      <c r="B88" s="29">
        <f t="shared" si="29"/>
        <v>1500</v>
      </c>
      <c r="C88" s="8">
        <f t="shared" ca="1" si="42"/>
        <v>0.67345891938389102</v>
      </c>
      <c r="E88" s="11">
        <f t="shared" ca="1" si="30"/>
        <v>924.29243810303251</v>
      </c>
      <c r="G88" s="35">
        <f t="shared" ca="1" si="26"/>
        <v>1386438.6571545487</v>
      </c>
      <c r="H88" s="8">
        <f t="shared" ca="1" si="43"/>
        <v>0.98572101023310477</v>
      </c>
      <c r="J88" s="36">
        <f t="shared" ca="1" si="31"/>
        <v>0.27811713296147478</v>
      </c>
      <c r="L88" s="35">
        <f t="shared" ca="1" si="32"/>
        <v>385592.34435478016</v>
      </c>
      <c r="N88" s="35">
        <f t="shared" ca="1" si="33"/>
        <v>1000846.3127997685</v>
      </c>
      <c r="O88" s="8">
        <f t="shared" ca="1" si="44"/>
        <v>0.12210863965811403</v>
      </c>
      <c r="Q88" s="11">
        <f t="shared" ca="1" si="34"/>
        <v>-1.1633105944501949</v>
      </c>
      <c r="R88" s="28"/>
      <c r="S88" s="29">
        <f t="shared" ca="1" si="27"/>
        <v>1498.8366894055498</v>
      </c>
      <c r="T88" s="8">
        <f t="shared" ca="1" si="45"/>
        <v>0.85729521763121652</v>
      </c>
      <c r="V88" s="12">
        <f t="shared" ca="1" si="35"/>
        <v>1.5733422808445252</v>
      </c>
      <c r="W88" s="11"/>
      <c r="X88" s="11">
        <f t="shared" ca="1" si="28"/>
        <v>1454.2283727323722</v>
      </c>
      <c r="Z88" s="30">
        <f t="shared" ca="1" si="36"/>
        <v>2179650.8398258085</v>
      </c>
      <c r="AA88" s="8">
        <f t="shared" ca="1" si="46"/>
        <v>0.84996312441349309</v>
      </c>
      <c r="AC88" s="36">
        <f t="shared" ca="1" si="37"/>
        <v>2.1296156867076654E-2</v>
      </c>
      <c r="AE88" s="35">
        <f t="shared" ca="1" si="38"/>
        <v>619107.93529274769</v>
      </c>
      <c r="AG88" s="35">
        <f t="shared" ca="1" si="39"/>
        <v>1560542.9045330607</v>
      </c>
      <c r="AI88" s="134" t="str">
        <f t="shared" ca="1" si="40"/>
        <v>Open - $</v>
      </c>
      <c r="AJ88" s="44">
        <f t="shared" ca="1" si="47"/>
        <v>0.39672599420007271</v>
      </c>
      <c r="AK88" s="134" t="str">
        <f t="shared" ca="1" si="41"/>
        <v>Open - %</v>
      </c>
    </row>
    <row r="89" spans="2:37" x14ac:dyDescent="0.45">
      <c r="B89" s="29">
        <f t="shared" si="29"/>
        <v>1500</v>
      </c>
      <c r="C89" s="8">
        <f t="shared" ca="1" si="42"/>
        <v>0.64657717862991992</v>
      </c>
      <c r="E89" s="11">
        <f t="shared" ca="1" si="30"/>
        <v>901.06414058713153</v>
      </c>
      <c r="G89" s="35">
        <f t="shared" ca="1" si="26"/>
        <v>1351596.2108806972</v>
      </c>
      <c r="H89" s="8">
        <f t="shared" ca="1" si="43"/>
        <v>0.34266801940773339</v>
      </c>
      <c r="J89" s="36">
        <f t="shared" ca="1" si="31"/>
        <v>0.19481578417920847</v>
      </c>
      <c r="L89" s="35">
        <f t="shared" ca="1" si="32"/>
        <v>263312.27571636986</v>
      </c>
      <c r="N89" s="35">
        <f t="shared" ca="1" si="33"/>
        <v>1088283.9351643273</v>
      </c>
      <c r="O89" s="8">
        <f t="shared" ca="1" si="44"/>
        <v>0.76773989182732094</v>
      </c>
      <c r="Q89" s="11">
        <f t="shared" ca="1" si="34"/>
        <v>163.6885600772469</v>
      </c>
      <c r="R89" s="28"/>
      <c r="S89" s="29">
        <f t="shared" ca="1" si="27"/>
        <v>1663.6885600772468</v>
      </c>
      <c r="T89" s="8">
        <f t="shared" ca="1" si="45"/>
        <v>0.72337584351628803</v>
      </c>
      <c r="V89" s="12">
        <f t="shared" ca="1" si="35"/>
        <v>1.4844295699306789</v>
      </c>
      <c r="W89" s="11"/>
      <c r="X89" s="11">
        <f t="shared" ca="1" si="28"/>
        <v>1337.5662546917124</v>
      </c>
      <c r="Z89" s="30">
        <f t="shared" ca="1" si="36"/>
        <v>2225293.6762759709</v>
      </c>
      <c r="AA89" s="8">
        <f t="shared" ca="1" si="46"/>
        <v>0.36527375077033097</v>
      </c>
      <c r="AC89" s="36">
        <f t="shared" ca="1" si="37"/>
        <v>-3.5522003697993562E-3</v>
      </c>
      <c r="AE89" s="35">
        <f t="shared" ca="1" si="38"/>
        <v>431982.37438265578</v>
      </c>
      <c r="AG89" s="35">
        <f t="shared" ca="1" si="39"/>
        <v>1793311.301893315</v>
      </c>
      <c r="AI89" s="134" t="str">
        <f t="shared" ca="1" si="40"/>
        <v>Open - $</v>
      </c>
      <c r="AJ89" s="44">
        <f t="shared" ca="1" si="47"/>
        <v>0.24088532421927189</v>
      </c>
      <c r="AK89" s="134" t="str">
        <f t="shared" ca="1" si="41"/>
        <v>Open - %</v>
      </c>
    </row>
    <row r="90" spans="2:37" x14ac:dyDescent="0.45">
      <c r="B90" s="29">
        <f t="shared" si="29"/>
        <v>1500</v>
      </c>
      <c r="C90" s="8">
        <f t="shared" ca="1" si="42"/>
        <v>0.60107400470888672</v>
      </c>
      <c r="E90" s="11">
        <f t="shared" ca="1" si="30"/>
        <v>863.67470172836909</v>
      </c>
      <c r="G90" s="35">
        <f t="shared" ca="1" si="26"/>
        <v>1295512.0525925537</v>
      </c>
      <c r="H90" s="8">
        <f t="shared" ca="1" si="43"/>
        <v>0.61080348675155383</v>
      </c>
      <c r="J90" s="36">
        <f t="shared" ca="1" si="31"/>
        <v>0.21741015724023077</v>
      </c>
      <c r="L90" s="35">
        <f t="shared" ca="1" si="32"/>
        <v>281657.47906076122</v>
      </c>
      <c r="N90" s="35">
        <f t="shared" ca="1" si="33"/>
        <v>1013854.5735317925</v>
      </c>
      <c r="O90" s="8">
        <f t="shared" ca="1" si="44"/>
        <v>0.12455905540627066</v>
      </c>
      <c r="Q90" s="11">
        <f t="shared" ca="1" si="34"/>
        <v>-0.17653365815404243</v>
      </c>
      <c r="R90" s="28"/>
      <c r="S90" s="29">
        <f t="shared" ca="1" si="27"/>
        <v>1499.8234663418459</v>
      </c>
      <c r="T90" s="8">
        <f t="shared" ca="1" si="45"/>
        <v>0.77214110974245487</v>
      </c>
      <c r="V90" s="12">
        <f t="shared" ca="1" si="35"/>
        <v>1.5135925970008521</v>
      </c>
      <c r="W90" s="11"/>
      <c r="X90" s="11">
        <f t="shared" ca="1" si="28"/>
        <v>1307.2516347529786</v>
      </c>
      <c r="Z90" s="30">
        <f t="shared" ca="1" si="36"/>
        <v>1960646.6782162571</v>
      </c>
      <c r="AA90" s="8">
        <f t="shared" ca="1" si="46"/>
        <v>0.7450046446877695</v>
      </c>
      <c r="AC90" s="36">
        <f t="shared" ca="1" si="37"/>
        <v>1.6333880353007688E-2</v>
      </c>
      <c r="AE90" s="35">
        <f t="shared" ca="1" si="38"/>
        <v>433227.05598779308</v>
      </c>
      <c r="AG90" s="35">
        <f t="shared" ca="1" si="39"/>
        <v>1527419.6222284641</v>
      </c>
      <c r="AI90" s="134" t="str">
        <f t="shared" ca="1" si="40"/>
        <v>Open - $</v>
      </c>
      <c r="AJ90" s="44">
        <f t="shared" ca="1" si="47"/>
        <v>0.28363329217659683</v>
      </c>
      <c r="AK90" s="134" t="str">
        <f t="shared" ca="1" si="41"/>
        <v>Open - %</v>
      </c>
    </row>
    <row r="91" spans="2:37" x14ac:dyDescent="0.45">
      <c r="B91" s="29">
        <f t="shared" si="29"/>
        <v>1500</v>
      </c>
      <c r="C91" s="8">
        <f t="shared" ca="1" si="42"/>
        <v>3.6570474062949998E-2</v>
      </c>
      <c r="E91" s="11">
        <f t="shared" ca="1" si="30"/>
        <v>249.42515022799438</v>
      </c>
      <c r="G91" s="35">
        <f t="shared" ca="1" si="26"/>
        <v>374137.72534199158</v>
      </c>
      <c r="H91" s="8">
        <f t="shared" ca="1" si="43"/>
        <v>0.70014042255138442</v>
      </c>
      <c r="J91" s="36">
        <f t="shared" ca="1" si="31"/>
        <v>0.22658933600481013</v>
      </c>
      <c r="L91" s="35">
        <f t="shared" ca="1" si="32"/>
        <v>84775.618759591889</v>
      </c>
      <c r="N91" s="35">
        <f t="shared" ca="1" si="33"/>
        <v>289362.10658239969</v>
      </c>
      <c r="O91" s="8">
        <f t="shared" ca="1" si="44"/>
        <v>1.8594954104902528E-2</v>
      </c>
      <c r="Q91" s="11">
        <f t="shared" ca="1" si="34"/>
        <v>-61.430629660413146</v>
      </c>
      <c r="R91" s="28"/>
      <c r="S91" s="29">
        <f t="shared" ca="1" si="27"/>
        <v>1438.5693703395868</v>
      </c>
      <c r="T91" s="8">
        <f t="shared" ca="1" si="45"/>
        <v>0.48033094281972966</v>
      </c>
      <c r="V91" s="12">
        <f t="shared" ca="1" si="35"/>
        <v>1.3649181909421038</v>
      </c>
      <c r="W91" s="11"/>
      <c r="X91" s="11">
        <f t="shared" ca="1" si="28"/>
        <v>340.44492482465654</v>
      </c>
      <c r="Z91" s="30">
        <f t="shared" ca="1" si="36"/>
        <v>489753.64114031411</v>
      </c>
      <c r="AA91" s="8">
        <f t="shared" ca="1" si="46"/>
        <v>0.86873262086508185</v>
      </c>
      <c r="AC91" s="36">
        <f t="shared" ca="1" si="37"/>
        <v>2.234355208216296E-2</v>
      </c>
      <c r="AE91" s="35">
        <f t="shared" ca="1" si="38"/>
        <v>113452.48229250839</v>
      </c>
      <c r="AG91" s="35">
        <f t="shared" ca="1" si="39"/>
        <v>376301.15884780569</v>
      </c>
      <c r="AI91" s="134" t="str">
        <f t="shared" ca="1" si="40"/>
        <v>Open - $</v>
      </c>
      <c r="AJ91" s="44">
        <f t="shared" ca="1" si="47"/>
        <v>0.301493842431652</v>
      </c>
      <c r="AK91" s="134" t="str">
        <f t="shared" ca="1" si="41"/>
        <v>Open - %</v>
      </c>
    </row>
    <row r="92" spans="2:37" x14ac:dyDescent="0.45">
      <c r="B92" s="29">
        <f t="shared" si="29"/>
        <v>1500</v>
      </c>
      <c r="C92" s="8">
        <f t="shared" ca="1" si="42"/>
        <v>0.12932873427202762</v>
      </c>
      <c r="E92" s="11">
        <f t="shared" ca="1" si="30"/>
        <v>425.02666374649954</v>
      </c>
      <c r="G92" s="35">
        <f t="shared" ca="1" si="26"/>
        <v>637539.9956197493</v>
      </c>
      <c r="H92" s="8">
        <f t="shared" ca="1" si="43"/>
        <v>0.43683665129958427</v>
      </c>
      <c r="J92" s="36">
        <f t="shared" ca="1" si="31"/>
        <v>0.20217376342226323</v>
      </c>
      <c r="L92" s="35">
        <f t="shared" ca="1" si="32"/>
        <v>128893.86024665793</v>
      </c>
      <c r="N92" s="35">
        <f t="shared" ca="1" si="33"/>
        <v>508646.13537309138</v>
      </c>
      <c r="O92" s="8">
        <f t="shared" ca="1" si="44"/>
        <v>9.3883461523677214E-3</v>
      </c>
      <c r="Q92" s="11">
        <f t="shared" ca="1" si="34"/>
        <v>-72.594385754203245</v>
      </c>
      <c r="R92" s="28"/>
      <c r="S92" s="29">
        <f t="shared" ca="1" si="27"/>
        <v>1427.4056142457966</v>
      </c>
      <c r="T92" s="8">
        <f t="shared" ca="1" si="45"/>
        <v>0.69284067136708194</v>
      </c>
      <c r="V92" s="12">
        <f t="shared" ca="1" si="35"/>
        <v>1.467468259698641</v>
      </c>
      <c r="W92" s="11"/>
      <c r="X92" s="11">
        <f t="shared" ca="1" si="28"/>
        <v>623.71313857359519</v>
      </c>
      <c r="Z92" s="30">
        <f t="shared" ca="1" si="36"/>
        <v>890291.63567881635</v>
      </c>
      <c r="AA92" s="8">
        <f t="shared" ca="1" si="46"/>
        <v>0.28794619979549063</v>
      </c>
      <c r="AC92" s="36">
        <f t="shared" ca="1" si="37"/>
        <v>-8.760671167657004E-3</v>
      </c>
      <c r="AE92" s="35">
        <f t="shared" ca="1" si="38"/>
        <v>178416.74569442883</v>
      </c>
      <c r="AG92" s="35">
        <f t="shared" ca="1" si="39"/>
        <v>711874.88998438756</v>
      </c>
      <c r="AI92" s="134" t="str">
        <f t="shared" ca="1" si="40"/>
        <v>Open - $</v>
      </c>
      <c r="AJ92" s="44">
        <f t="shared" ca="1" si="47"/>
        <v>0.25062935665330432</v>
      </c>
      <c r="AK92" s="134" t="str">
        <f t="shared" ca="1" si="41"/>
        <v>Open - %</v>
      </c>
    </row>
    <row r="93" spans="2:37" x14ac:dyDescent="0.45">
      <c r="B93" s="29">
        <f t="shared" si="29"/>
        <v>1500</v>
      </c>
      <c r="C93" s="8">
        <f t="shared" ca="1" si="42"/>
        <v>0.9938836754300896</v>
      </c>
      <c r="E93" s="11">
        <f t="shared" ca="1" si="30"/>
        <v>1421.2086969364063</v>
      </c>
      <c r="G93" s="35">
        <f t="shared" ca="1" si="26"/>
        <v>2131813.0454046093</v>
      </c>
      <c r="H93" s="8">
        <f t="shared" ca="1" si="43"/>
        <v>0.54714503255611957</v>
      </c>
      <c r="J93" s="36">
        <f t="shared" ca="1" si="31"/>
        <v>0.21150162754201035</v>
      </c>
      <c r="L93" s="35">
        <f t="shared" ca="1" si="32"/>
        <v>450881.92871836445</v>
      </c>
      <c r="N93" s="35">
        <f t="shared" ca="1" si="33"/>
        <v>1680931.116686245</v>
      </c>
      <c r="O93" s="8">
        <f t="shared" ca="1" si="44"/>
        <v>0.67293997404691841</v>
      </c>
      <c r="Q93" s="11">
        <f t="shared" ca="1" si="34"/>
        <v>138.24462272849621</v>
      </c>
      <c r="R93" s="28"/>
      <c r="S93" s="29">
        <f t="shared" ca="1" si="27"/>
        <v>1638.2446227284963</v>
      </c>
      <c r="T93" s="8">
        <f t="shared" ca="1" si="45"/>
        <v>0.19125393748627817</v>
      </c>
      <c r="V93" s="12">
        <f t="shared" ca="1" si="35"/>
        <v>1.1933671281326952</v>
      </c>
      <c r="W93" s="11"/>
      <c r="X93" s="11">
        <f t="shared" ca="1" si="28"/>
        <v>1696.0237411402093</v>
      </c>
      <c r="Z93" s="30">
        <f t="shared" ca="1" si="36"/>
        <v>2778501.7739428151</v>
      </c>
      <c r="AA93" s="8">
        <f t="shared" ca="1" si="46"/>
        <v>5.973201444168208E-2</v>
      </c>
      <c r="AC93" s="36">
        <f t="shared" ca="1" si="37"/>
        <v>-3.1217236350947055E-2</v>
      </c>
      <c r="AE93" s="35">
        <f t="shared" ca="1" si="38"/>
        <v>569312.59964752372</v>
      </c>
      <c r="AG93" s="35">
        <f t="shared" ca="1" si="39"/>
        <v>2209189.1742952913</v>
      </c>
      <c r="AI93" s="134" t="str">
        <f t="shared" ca="1" si="40"/>
        <v>Open - $</v>
      </c>
      <c r="AJ93" s="44">
        <f t="shared" ca="1" si="47"/>
        <v>0.25770205932189061</v>
      </c>
      <c r="AK93" s="134" t="str">
        <f t="shared" ca="1" si="41"/>
        <v>Open - %</v>
      </c>
    </row>
    <row r="94" spans="2:37" x14ac:dyDescent="0.45">
      <c r="B94" s="29">
        <f t="shared" si="29"/>
        <v>1500</v>
      </c>
      <c r="C94" s="8">
        <f t="shared" ca="1" si="42"/>
        <v>0.92209498039420712</v>
      </c>
      <c r="E94" s="11">
        <f t="shared" ca="1" si="30"/>
        <v>1218.799724573606</v>
      </c>
      <c r="G94" s="35">
        <f t="shared" ca="1" si="26"/>
        <v>1828199.586860409</v>
      </c>
      <c r="H94" s="8">
        <f t="shared" ca="1" si="43"/>
        <v>0.9794625797410299</v>
      </c>
      <c r="J94" s="36">
        <f t="shared" ca="1" si="31"/>
        <v>0.27525077172735457</v>
      </c>
      <c r="L94" s="35">
        <f t="shared" ca="1" si="32"/>
        <v>503213.34715495835</v>
      </c>
      <c r="N94" s="35">
        <f t="shared" ca="1" si="33"/>
        <v>1324986.2397054506</v>
      </c>
      <c r="O94" s="8">
        <f t="shared" ca="1" si="44"/>
        <v>3.9363613145602772E-2</v>
      </c>
      <c r="Q94" s="11">
        <f t="shared" ca="1" si="34"/>
        <v>-43.883255158123951</v>
      </c>
      <c r="R94" s="28"/>
      <c r="S94" s="29">
        <f t="shared" ca="1" si="27"/>
        <v>1456.116744841876</v>
      </c>
      <c r="T94" s="8">
        <f t="shared" ca="1" si="45"/>
        <v>0.50950941249468784</v>
      </c>
      <c r="V94" s="12">
        <f t="shared" ca="1" si="35"/>
        <v>1.3788311138831828</v>
      </c>
      <c r="W94" s="11"/>
      <c r="X94" s="11">
        <f t="shared" ca="1" si="28"/>
        <v>1680.5189818343415</v>
      </c>
      <c r="Z94" s="30">
        <f t="shared" ca="1" si="36"/>
        <v>2447031.8294736049</v>
      </c>
      <c r="AA94" s="8">
        <f t="shared" ca="1" si="46"/>
        <v>0.69731099873497959</v>
      </c>
      <c r="AC94" s="36">
        <f t="shared" ca="1" si="37"/>
        <v>1.4175486646214638E-2</v>
      </c>
      <c r="AE94" s="35">
        <f t="shared" ca="1" si="38"/>
        <v>683095.26167127176</v>
      </c>
      <c r="AG94" s="35">
        <f t="shared" ca="1" si="39"/>
        <v>1763936.5678023333</v>
      </c>
      <c r="AI94" s="134" t="str">
        <f t="shared" ca="1" si="40"/>
        <v>Open - $</v>
      </c>
      <c r="AJ94" s="44">
        <f t="shared" ca="1" si="47"/>
        <v>0.38725613728975056</v>
      </c>
      <c r="AK94" s="134" t="str">
        <f t="shared" ca="1" si="41"/>
        <v>Open - %</v>
      </c>
    </row>
    <row r="95" spans="2:37" x14ac:dyDescent="0.45">
      <c r="B95" s="29">
        <f t="shared" si="29"/>
        <v>1500</v>
      </c>
      <c r="C95" s="8">
        <f t="shared" ca="1" si="42"/>
        <v>4.3791756572662655E-2</v>
      </c>
      <c r="E95" s="11">
        <f t="shared" ca="1" si="30"/>
        <v>268.22817250018534</v>
      </c>
      <c r="G95" s="35">
        <f t="shared" ca="1" si="26"/>
        <v>402342.25875027798</v>
      </c>
      <c r="H95" s="8">
        <f t="shared" ca="1" si="43"/>
        <v>6.7819197931628494E-2</v>
      </c>
      <c r="J95" s="36">
        <f t="shared" ca="1" si="31"/>
        <v>0.16438625825876058</v>
      </c>
      <c r="L95" s="35">
        <f t="shared" ca="1" si="32"/>
        <v>66139.538455336267</v>
      </c>
      <c r="N95" s="35">
        <f t="shared" ca="1" si="33"/>
        <v>336202.72029494168</v>
      </c>
      <c r="O95" s="8">
        <f t="shared" ca="1" si="44"/>
        <v>0.49160452712969049</v>
      </c>
      <c r="Q95" s="11">
        <f t="shared" ca="1" si="34"/>
        <v>98.313797226454312</v>
      </c>
      <c r="R95" s="28"/>
      <c r="S95" s="29">
        <f t="shared" ca="1" si="27"/>
        <v>1598.3137972264544</v>
      </c>
      <c r="T95" s="8">
        <f t="shared" ca="1" si="45"/>
        <v>0.38899874891806541</v>
      </c>
      <c r="V95" s="12">
        <f t="shared" ca="1" si="35"/>
        <v>1.318389097626993</v>
      </c>
      <c r="W95" s="11"/>
      <c r="X95" s="11">
        <f t="shared" ca="1" si="28"/>
        <v>353.62909830065678</v>
      </c>
      <c r="Z95" s="30">
        <f t="shared" ca="1" si="36"/>
        <v>565210.26691468991</v>
      </c>
      <c r="AA95" s="8">
        <f t="shared" ca="1" si="46"/>
        <v>0.11726856914654649</v>
      </c>
      <c r="AC95" s="36">
        <f t="shared" ca="1" si="37"/>
        <v>-2.3682373083391616E-2</v>
      </c>
      <c r="AE95" s="35">
        <f t="shared" ca="1" si="38"/>
        <v>90712.405292225929</v>
      </c>
      <c r="AG95" s="35">
        <f t="shared" ca="1" si="39"/>
        <v>474497.86162246397</v>
      </c>
      <c r="AI95" s="134" t="str">
        <f t="shared" ca="1" si="40"/>
        <v>Open - $</v>
      </c>
      <c r="AJ95" s="44">
        <f t="shared" ca="1" si="47"/>
        <v>0.19117558292475847</v>
      </c>
      <c r="AK95" s="134" t="str">
        <f t="shared" ca="1" si="41"/>
        <v>Open - %</v>
      </c>
    </row>
    <row r="96" spans="2:37" x14ac:dyDescent="0.45">
      <c r="B96" s="29">
        <f t="shared" si="29"/>
        <v>1500</v>
      </c>
      <c r="C96" s="8">
        <f t="shared" ca="1" si="42"/>
        <v>0.63403325168062608</v>
      </c>
      <c r="E96" s="11">
        <f t="shared" ca="1" si="30"/>
        <v>890.52789272669372</v>
      </c>
      <c r="G96" s="35">
        <f t="shared" ca="1" si="26"/>
        <v>1335791.8390900407</v>
      </c>
      <c r="H96" s="8">
        <f t="shared" ca="1" si="43"/>
        <v>9.89827717553593E-3</v>
      </c>
      <c r="J96" s="36">
        <f t="shared" ca="1" si="31"/>
        <v>0.14931641121800562</v>
      </c>
      <c r="L96" s="35">
        <f t="shared" ca="1" si="32"/>
        <v>199455.64354722452</v>
      </c>
      <c r="N96" s="35">
        <f t="shared" ca="1" si="33"/>
        <v>1136336.1955428161</v>
      </c>
      <c r="O96" s="8">
        <f t="shared" ca="1" si="44"/>
        <v>0.45906385662271743</v>
      </c>
      <c r="Q96" s="11">
        <f t="shared" ca="1" si="34"/>
        <v>91.637962131247349</v>
      </c>
      <c r="R96" s="28"/>
      <c r="S96" s="29">
        <f t="shared" ca="1" si="27"/>
        <v>1591.6379621312474</v>
      </c>
      <c r="T96" s="8">
        <f t="shared" ca="1" si="45"/>
        <v>0.34402799772131665</v>
      </c>
      <c r="V96" s="12">
        <f t="shared" ca="1" si="35"/>
        <v>1.2934623221791286</v>
      </c>
      <c r="W96" s="11"/>
      <c r="X96" s="11">
        <f t="shared" ca="1" si="28"/>
        <v>1151.8642760915552</v>
      </c>
      <c r="Z96" s="30">
        <f t="shared" ca="1" si="36"/>
        <v>1833350.9090501475</v>
      </c>
      <c r="AA96" s="8">
        <f t="shared" ca="1" si="46"/>
        <v>0.59762676759962463</v>
      </c>
      <c r="AC96" s="36">
        <f t="shared" ca="1" si="37"/>
        <v>9.4115569240133812E-3</v>
      </c>
      <c r="AE96" s="35">
        <f t="shared" ca="1" si="38"/>
        <v>276325.78609888011</v>
      </c>
      <c r="AG96" s="35">
        <f t="shared" ca="1" si="39"/>
        <v>1557025.1229512673</v>
      </c>
      <c r="AI96" s="134" t="str">
        <f t="shared" ca="1" si="40"/>
        <v>Open - $</v>
      </c>
      <c r="AJ96" s="44">
        <f t="shared" ca="1" si="47"/>
        <v>0.17747034522803182</v>
      </c>
      <c r="AK96" s="134" t="str">
        <f t="shared" ca="1" si="41"/>
        <v>Open - %</v>
      </c>
    </row>
    <row r="97" spans="2:37" x14ac:dyDescent="0.45">
      <c r="B97" s="29">
        <f t="shared" si="29"/>
        <v>1500</v>
      </c>
      <c r="C97" s="8">
        <f t="shared" ca="1" si="42"/>
        <v>0.69900687372452297</v>
      </c>
      <c r="E97" s="11">
        <f t="shared" ca="1" si="30"/>
        <v>947.27219794042458</v>
      </c>
      <c r="G97" s="35">
        <f t="shared" ca="1" si="26"/>
        <v>1420908.2969106368</v>
      </c>
      <c r="H97" s="8">
        <f t="shared" ca="1" si="43"/>
        <v>0.57080836716692085</v>
      </c>
      <c r="J97" s="36">
        <f t="shared" ca="1" si="31"/>
        <v>0.21364625068730569</v>
      </c>
      <c r="L97" s="35">
        <f t="shared" ca="1" si="32"/>
        <v>303571.73020544252</v>
      </c>
      <c r="N97" s="35">
        <f t="shared" ca="1" si="33"/>
        <v>1117336.5667051943</v>
      </c>
      <c r="O97" s="8">
        <f t="shared" ca="1" si="44"/>
        <v>0.39825831862319339</v>
      </c>
      <c r="Q97" s="11">
        <f t="shared" ca="1" si="34"/>
        <v>78.495561541051956</v>
      </c>
      <c r="R97" s="28"/>
      <c r="S97" s="29">
        <f t="shared" ca="1" si="27"/>
        <v>1578.495561541052</v>
      </c>
      <c r="T97" s="8">
        <f t="shared" ca="1" si="45"/>
        <v>0.29976230410418858</v>
      </c>
      <c r="V97" s="12">
        <f t="shared" ca="1" si="35"/>
        <v>1.2672778741591779</v>
      </c>
      <c r="W97" s="11"/>
      <c r="X97" s="11">
        <f t="shared" ca="1" si="28"/>
        <v>1200.4570972560332</v>
      </c>
      <c r="Z97" s="30">
        <f t="shared" ca="1" si="36"/>
        <v>1894916.1998391033</v>
      </c>
      <c r="AA97" s="8">
        <f t="shared" ca="1" si="46"/>
        <v>0.13427538515122339</v>
      </c>
      <c r="AC97" s="36">
        <f t="shared" ca="1" si="37"/>
        <v>-2.1838608103479453E-2</v>
      </c>
      <c r="AE97" s="35">
        <f t="shared" ca="1" si="38"/>
        <v>396000.56132653722</v>
      </c>
      <c r="AG97" s="35">
        <f t="shared" ca="1" si="39"/>
        <v>1498915.638512566</v>
      </c>
      <c r="AI97" s="134" t="str">
        <f t="shared" ca="1" si="40"/>
        <v>Open - $</v>
      </c>
      <c r="AJ97" s="44">
        <f t="shared" ca="1" si="47"/>
        <v>0.26419136017521605</v>
      </c>
      <c r="AK97" s="134" t="str">
        <f t="shared" ca="1" si="41"/>
        <v>Open - %</v>
      </c>
    </row>
    <row r="98" spans="2:37" x14ac:dyDescent="0.45">
      <c r="B98" s="29">
        <f t="shared" si="29"/>
        <v>1500</v>
      </c>
      <c r="C98" s="8">
        <f t="shared" ca="1" si="42"/>
        <v>0.14323448191006827</v>
      </c>
      <c r="E98" s="11">
        <f t="shared" ca="1" si="30"/>
        <v>444.6739148679568</v>
      </c>
      <c r="G98" s="35">
        <f t="shared" ca="1" si="26"/>
        <v>667010.87230193522</v>
      </c>
      <c r="H98" s="8">
        <f t="shared" ca="1" si="43"/>
        <v>0.98168723955881054</v>
      </c>
      <c r="J98" s="36">
        <f t="shared" ca="1" si="31"/>
        <v>0.27621177981203188</v>
      </c>
      <c r="L98" s="35">
        <f t="shared" ca="1" si="32"/>
        <v>184236.26019249344</v>
      </c>
      <c r="N98" s="35">
        <f t="shared" ca="1" si="33"/>
        <v>482774.61210944178</v>
      </c>
      <c r="O98" s="8">
        <f t="shared" ca="1" si="44"/>
        <v>2.4179097548161943E-2</v>
      </c>
      <c r="Q98" s="11">
        <f t="shared" ca="1" si="34"/>
        <v>-56.019006333951985</v>
      </c>
      <c r="R98" s="28"/>
      <c r="S98" s="29">
        <f t="shared" ca="1" si="27"/>
        <v>1443.9809936660481</v>
      </c>
      <c r="T98" s="8">
        <f t="shared" ca="1" si="45"/>
        <v>0.28434613155420563</v>
      </c>
      <c r="V98" s="12">
        <f t="shared" ca="1" si="35"/>
        <v>1.2577090426581252</v>
      </c>
      <c r="W98" s="11"/>
      <c r="X98" s="11">
        <f t="shared" ca="1" si="28"/>
        <v>559.27040376361856</v>
      </c>
      <c r="Z98" s="30">
        <f t="shared" ca="1" si="36"/>
        <v>807575.83335460187</v>
      </c>
      <c r="AA98" s="8">
        <f t="shared" ca="1" si="46"/>
        <v>0.77173238177787573</v>
      </c>
      <c r="AC98" s="36">
        <f t="shared" ca="1" si="37"/>
        <v>1.7513296122453871E-2</v>
      </c>
      <c r="AE98" s="35">
        <f t="shared" ca="1" si="38"/>
        <v>226968.50839279234</v>
      </c>
      <c r="AG98" s="35">
        <f t="shared" ca="1" si="39"/>
        <v>580607.32496180956</v>
      </c>
      <c r="AI98" s="134" t="str">
        <f t="shared" ca="1" si="40"/>
        <v>Open - $</v>
      </c>
      <c r="AJ98" s="44">
        <f t="shared" ca="1" si="47"/>
        <v>0.39091568196753562</v>
      </c>
      <c r="AK98" s="134" t="str">
        <f t="shared" ca="1" si="41"/>
        <v>Open - %</v>
      </c>
    </row>
    <row r="99" spans="2:37" x14ac:dyDescent="0.45">
      <c r="B99" s="29">
        <f t="shared" si="29"/>
        <v>1500</v>
      </c>
      <c r="C99" s="8">
        <f t="shared" ca="1" si="42"/>
        <v>0.83462906069927811</v>
      </c>
      <c r="E99" s="11">
        <f t="shared" ca="1" si="30"/>
        <v>1090.3031567241057</v>
      </c>
      <c r="G99" s="35">
        <f t="shared" ca="1" si="26"/>
        <v>1635454.7350861586</v>
      </c>
      <c r="H99" s="8">
        <f t="shared" ca="1" si="43"/>
        <v>0.59560141807312028</v>
      </c>
      <c r="J99" s="36">
        <f t="shared" ca="1" si="31"/>
        <v>0.21595769499377698</v>
      </c>
      <c r="L99" s="35">
        <f t="shared" ca="1" si="32"/>
        <v>353189.034855865</v>
      </c>
      <c r="N99" s="35">
        <f t="shared" ca="1" si="33"/>
        <v>1282265.7002302937</v>
      </c>
      <c r="O99" s="8">
        <f t="shared" ca="1" si="44"/>
        <v>0.96773629970356301</v>
      </c>
      <c r="Q99" s="11">
        <f t="shared" ca="1" si="34"/>
        <v>249.19551177587792</v>
      </c>
      <c r="R99" s="28"/>
      <c r="S99" s="29">
        <f t="shared" ca="1" si="27"/>
        <v>1749.195511775878</v>
      </c>
      <c r="T99" s="8">
        <f t="shared" ca="1" si="45"/>
        <v>0.93358238492803591</v>
      </c>
      <c r="V99" s="12">
        <f t="shared" ca="1" si="35"/>
        <v>1.6453703087181926</v>
      </c>
      <c r="W99" s="11"/>
      <c r="X99" s="11">
        <f t="shared" ca="1" si="28"/>
        <v>1793.9524415755618</v>
      </c>
      <c r="Z99" s="30">
        <f t="shared" ca="1" si="36"/>
        <v>3137973.5591433509</v>
      </c>
      <c r="AA99" s="8">
        <f t="shared" ca="1" si="46"/>
        <v>0.78696379341728739</v>
      </c>
      <c r="AC99" s="36">
        <f t="shared" ca="1" si="37"/>
        <v>1.8191624575854472E-2</v>
      </c>
      <c r="AE99" s="35">
        <f t="shared" ca="1" si="38"/>
        <v>689997.44658368465</v>
      </c>
      <c r="AG99" s="35">
        <f t="shared" ca="1" si="39"/>
        <v>2447976.1125596664</v>
      </c>
      <c r="AI99" s="134" t="str">
        <f t="shared" ca="1" si="40"/>
        <v>Open - $</v>
      </c>
      <c r="AJ99" s="44">
        <f t="shared" ca="1" si="47"/>
        <v>0.28186445245260405</v>
      </c>
      <c r="AK99" s="134" t="str">
        <f t="shared" ca="1" si="41"/>
        <v>Open - %</v>
      </c>
    </row>
    <row r="100" spans="2:37" x14ac:dyDescent="0.45">
      <c r="B100" s="29">
        <f t="shared" si="29"/>
        <v>1500</v>
      </c>
      <c r="C100" s="8">
        <f t="shared" ca="1" si="42"/>
        <v>0.71677627467606098</v>
      </c>
      <c r="E100" s="11">
        <f t="shared" ca="1" si="30"/>
        <v>963.83577030559184</v>
      </c>
      <c r="G100" s="35">
        <f t="shared" ca="1" si="26"/>
        <v>1445753.6554583877</v>
      </c>
      <c r="H100" s="8">
        <f t="shared" ca="1" si="43"/>
        <v>0.35071208961721634</v>
      </c>
      <c r="J100" s="36">
        <f t="shared" ca="1" si="31"/>
        <v>0.19545544730530057</v>
      </c>
      <c r="L100" s="35">
        <f t="shared" ca="1" si="32"/>
        <v>282580.42742089258</v>
      </c>
      <c r="N100" s="35">
        <f t="shared" ca="1" si="33"/>
        <v>1163173.2280374952</v>
      </c>
      <c r="O100" s="8">
        <f t="shared" ca="1" si="44"/>
        <v>0.82956836538071466</v>
      </c>
      <c r="Q100" s="11">
        <f t="shared" ca="1" si="34"/>
        <v>183.23300650636401</v>
      </c>
      <c r="R100" s="28"/>
      <c r="S100" s="29">
        <f t="shared" ca="1" si="27"/>
        <v>1683.2330065063641</v>
      </c>
      <c r="T100" s="8">
        <f t="shared" ca="1" si="45"/>
        <v>0.45305995411763478</v>
      </c>
      <c r="V100" s="12">
        <f t="shared" ca="1" si="35"/>
        <v>1.3515273849424148</v>
      </c>
      <c r="W100" s="11"/>
      <c r="X100" s="11">
        <f t="shared" ca="1" si="28"/>
        <v>1302.6504381550744</v>
      </c>
      <c r="Z100" s="30">
        <f t="shared" ca="1" si="36"/>
        <v>2192664.2134425985</v>
      </c>
      <c r="AA100" s="8">
        <f t="shared" ca="1" si="46"/>
        <v>0.44035897492868559</v>
      </c>
      <c r="AC100" s="36">
        <f t="shared" ca="1" si="37"/>
        <v>9.9872739267665989E-4</v>
      </c>
      <c r="AE100" s="35">
        <f t="shared" ca="1" si="38"/>
        <v>428996.18739439204</v>
      </c>
      <c r="AG100" s="35">
        <f t="shared" ca="1" si="39"/>
        <v>1763668.0260482065</v>
      </c>
      <c r="AI100" s="134" t="str">
        <f t="shared" ca="1" si="40"/>
        <v>Open - $</v>
      </c>
      <c r="AJ100" s="44">
        <f t="shared" ca="1" si="47"/>
        <v>0.24324089401089263</v>
      </c>
      <c r="AK100" s="134" t="str">
        <f t="shared" ca="1" si="41"/>
        <v>Open - %</v>
      </c>
    </row>
    <row r="101" spans="2:37" x14ac:dyDescent="0.45">
      <c r="B101" s="29">
        <f t="shared" si="29"/>
        <v>1500</v>
      </c>
      <c r="C101" s="8">
        <f t="shared" ca="1" si="42"/>
        <v>0.80210426895134557</v>
      </c>
      <c r="E101" s="11">
        <f t="shared" ca="1" si="30"/>
        <v>1051.8212778205727</v>
      </c>
      <c r="G101" s="35">
        <f t="shared" ca="1" si="26"/>
        <v>1577731.9167308591</v>
      </c>
      <c r="H101" s="8">
        <f t="shared" ca="1" si="43"/>
        <v>0.19339474905667242</v>
      </c>
      <c r="J101" s="36">
        <f t="shared" ca="1" si="31"/>
        <v>0.18118045902841173</v>
      </c>
      <c r="L101" s="35">
        <f t="shared" ca="1" si="32"/>
        <v>285854.19289707294</v>
      </c>
      <c r="N101" s="35">
        <f t="shared" ca="1" si="33"/>
        <v>1291877.7238337861</v>
      </c>
      <c r="O101" s="8">
        <f t="shared" ca="1" si="44"/>
        <v>0.19888113126665341</v>
      </c>
      <c r="Q101" s="11">
        <f t="shared" ca="1" si="34"/>
        <v>26.136792813723758</v>
      </c>
      <c r="R101" s="28"/>
      <c r="S101" s="29">
        <f t="shared" ca="1" si="27"/>
        <v>1526.1367928137238</v>
      </c>
      <c r="T101" s="8">
        <f t="shared" ca="1" si="45"/>
        <v>0.20130324913075992</v>
      </c>
      <c r="V101" s="12">
        <f t="shared" ca="1" si="35"/>
        <v>1.200975849710308</v>
      </c>
      <c r="W101" s="11"/>
      <c r="X101" s="11">
        <f t="shared" ca="1" si="28"/>
        <v>1263.2119528739443</v>
      </c>
      <c r="Z101" s="30">
        <f t="shared" ca="1" si="36"/>
        <v>1927834.238403002</v>
      </c>
      <c r="AA101" s="8">
        <f t="shared" ca="1" si="46"/>
        <v>0.97916824110797196</v>
      </c>
      <c r="AC101" s="36">
        <f t="shared" ca="1" si="37"/>
        <v>3.146215451828642E-2</v>
      </c>
      <c r="AE101" s="35">
        <f t="shared" ca="1" si="38"/>
        <v>360275.1789573998</v>
      </c>
      <c r="AG101" s="35">
        <f t="shared" ca="1" si="39"/>
        <v>1567559.0594456024</v>
      </c>
      <c r="AI101" s="134" t="str">
        <f t="shared" ca="1" si="40"/>
        <v>Open - $</v>
      </c>
      <c r="AJ101" s="44">
        <f t="shared" ca="1" si="47"/>
        <v>0.22983196504559011</v>
      </c>
      <c r="AK101" s="134" t="str">
        <f t="shared" ca="1" si="41"/>
        <v>Open - %</v>
      </c>
    </row>
    <row r="102" spans="2:37" x14ac:dyDescent="0.45">
      <c r="B102" s="29">
        <f t="shared" si="29"/>
        <v>1500</v>
      </c>
      <c r="C102" s="8">
        <f t="shared" ca="1" si="42"/>
        <v>0.27993481509664819</v>
      </c>
      <c r="E102" s="11">
        <f t="shared" ca="1" si="30"/>
        <v>601.75095053620419</v>
      </c>
      <c r="G102" s="35">
        <f t="shared" ca="1" si="26"/>
        <v>902626.42580430629</v>
      </c>
      <c r="H102" s="8">
        <f t="shared" ca="1" si="43"/>
        <v>0.13919781451116831</v>
      </c>
      <c r="J102" s="36">
        <f t="shared" ca="1" si="31"/>
        <v>0.17493695516204594</v>
      </c>
      <c r="L102" s="35">
        <f t="shared" ca="1" si="32"/>
        <v>157902.71857900571</v>
      </c>
      <c r="N102" s="35">
        <f t="shared" ca="1" si="33"/>
        <v>744723.7072253006</v>
      </c>
      <c r="O102" s="8">
        <f t="shared" ca="1" si="44"/>
        <v>9.156722060043454E-2</v>
      </c>
      <c r="Q102" s="11">
        <f t="shared" ca="1" si="34"/>
        <v>-14.411579941940957</v>
      </c>
      <c r="R102" s="28"/>
      <c r="S102" s="29">
        <f t="shared" ca="1" si="27"/>
        <v>1485.588420058059</v>
      </c>
      <c r="T102" s="8">
        <f t="shared" ca="1" si="45"/>
        <v>0.57963191321100282</v>
      </c>
      <c r="V102" s="12">
        <f t="shared" ca="1" si="35"/>
        <v>1.4109852043378825</v>
      </c>
      <c r="W102" s="11"/>
      <c r="X102" s="11">
        <f t="shared" ca="1" si="28"/>
        <v>849.06168790284107</v>
      </c>
      <c r="Z102" s="30">
        <f t="shared" ca="1" si="36"/>
        <v>1261356.2114634104</v>
      </c>
      <c r="AA102" s="8">
        <f t="shared" ca="1" si="46"/>
        <v>0.42838933063114892</v>
      </c>
      <c r="AC102" s="36">
        <f t="shared" ca="1" si="37"/>
        <v>3.008397945821889E-4</v>
      </c>
      <c r="AE102" s="35">
        <f t="shared" ca="1" si="38"/>
        <v>220724.19765988278</v>
      </c>
      <c r="AG102" s="35">
        <f t="shared" ca="1" si="39"/>
        <v>1040632.0138035277</v>
      </c>
      <c r="AI102" s="134" t="str">
        <f t="shared" ca="1" si="40"/>
        <v>Open - $</v>
      </c>
      <c r="AJ102" s="44">
        <f t="shared" ca="1" si="47"/>
        <v>0.21210590749859029</v>
      </c>
      <c r="AK102" s="134" t="str">
        <f t="shared" ca="1" si="41"/>
        <v>Open - %</v>
      </c>
    </row>
    <row r="103" spans="2:37" x14ac:dyDescent="0.45">
      <c r="B103" s="29">
        <f t="shared" si="29"/>
        <v>1500</v>
      </c>
      <c r="C103" s="8">
        <f t="shared" ca="1" si="42"/>
        <v>0.41221794783479526</v>
      </c>
      <c r="E103" s="11">
        <f t="shared" ca="1" si="30"/>
        <v>719.54239467739444</v>
      </c>
      <c r="G103" s="35">
        <f t="shared" ca="1" si="26"/>
        <v>1079313.5920160916</v>
      </c>
      <c r="H103" s="8">
        <f t="shared" ca="1" si="43"/>
        <v>0.2177472997921085</v>
      </c>
      <c r="J103" s="36">
        <f t="shared" ca="1" si="31"/>
        <v>0.18369635722863009</v>
      </c>
      <c r="L103" s="35">
        <f t="shared" ca="1" si="32"/>
        <v>198265.97516070388</v>
      </c>
      <c r="N103" s="35">
        <f t="shared" ca="1" si="33"/>
        <v>881047.61685538769</v>
      </c>
      <c r="O103" s="8">
        <f t="shared" ca="1" si="44"/>
        <v>5.4835834511905546E-2</v>
      </c>
      <c r="Q103" s="11">
        <f t="shared" ca="1" si="34"/>
        <v>-33.766573688563838</v>
      </c>
      <c r="R103" s="28"/>
      <c r="S103" s="29">
        <f t="shared" ca="1" si="27"/>
        <v>1466.2334263114362</v>
      </c>
      <c r="T103" s="8">
        <f t="shared" ca="1" si="45"/>
        <v>0.96332322603445397</v>
      </c>
      <c r="V103" s="12">
        <f t="shared" ca="1" si="35"/>
        <v>1.6850929130662666</v>
      </c>
      <c r="W103" s="11"/>
      <c r="X103" s="11">
        <f t="shared" ca="1" si="28"/>
        <v>1212.4957899216079</v>
      </c>
      <c r="Z103" s="30">
        <f t="shared" ca="1" si="36"/>
        <v>1777801.8564449504</v>
      </c>
      <c r="AA103" s="8">
        <f t="shared" ca="1" si="46"/>
        <v>0.44372884939325596</v>
      </c>
      <c r="AC103" s="36">
        <f t="shared" ca="1" si="37"/>
        <v>1.1934909605597968E-3</v>
      </c>
      <c r="AE103" s="35">
        <f t="shared" ca="1" si="38"/>
        <v>326965.49007884366</v>
      </c>
      <c r="AG103" s="35">
        <f t="shared" ca="1" si="39"/>
        <v>1450836.3663661068</v>
      </c>
      <c r="AI103" s="134" t="str">
        <f t="shared" ca="1" si="40"/>
        <v>Open - $</v>
      </c>
      <c r="AJ103" s="44">
        <f t="shared" ca="1" si="47"/>
        <v>0.22536345080582063</v>
      </c>
      <c r="AK103" s="134" t="str">
        <f t="shared" ca="1" si="41"/>
        <v>Open - %</v>
      </c>
    </row>
    <row r="104" spans="2:37" x14ac:dyDescent="0.45">
      <c r="B104" s="29">
        <f t="shared" si="29"/>
        <v>1500</v>
      </c>
      <c r="C104" s="8">
        <f t="shared" ca="1" si="42"/>
        <v>0.72347392049537917</v>
      </c>
      <c r="E104" s="11">
        <f t="shared" ca="1" si="30"/>
        <v>970.21327810411276</v>
      </c>
      <c r="G104" s="35">
        <f t="shared" ca="1" si="26"/>
        <v>1455319.9171561692</v>
      </c>
      <c r="H104" s="8">
        <f t="shared" ca="1" si="43"/>
        <v>0.88993184055215335</v>
      </c>
      <c r="J104" s="36">
        <f t="shared" ca="1" si="31"/>
        <v>0.25256740103623759</v>
      </c>
      <c r="L104" s="35">
        <f t="shared" ca="1" si="32"/>
        <v>367566.36915240623</v>
      </c>
      <c r="N104" s="35">
        <f t="shared" ca="1" si="33"/>
        <v>1087753.548003763</v>
      </c>
      <c r="O104" s="8">
        <f t="shared" ca="1" si="44"/>
        <v>7.4649694073846473E-2</v>
      </c>
      <c r="Q104" s="11">
        <f t="shared" ca="1" si="34"/>
        <v>-22.721442004216215</v>
      </c>
      <c r="R104" s="28"/>
      <c r="S104" s="29">
        <f t="shared" ca="1" si="27"/>
        <v>1477.2785579957838</v>
      </c>
      <c r="T104" s="8">
        <f t="shared" ca="1" si="45"/>
        <v>0.10147878571819746</v>
      </c>
      <c r="V104" s="12">
        <f t="shared" ca="1" si="35"/>
        <v>1.1136947673041828</v>
      </c>
      <c r="W104" s="11"/>
      <c r="X104" s="11">
        <f t="shared" ca="1" si="28"/>
        <v>1080.5214509935884</v>
      </c>
      <c r="Z104" s="30">
        <f t="shared" ca="1" si="36"/>
        <v>1596231.1710073203</v>
      </c>
      <c r="AA104" s="8">
        <f t="shared" ca="1" si="46"/>
        <v>0.76539325025666194</v>
      </c>
      <c r="AC104" s="36">
        <f t="shared" ca="1" si="37"/>
        <v>1.7235436224720138E-2</v>
      </c>
      <c r="AE104" s="35">
        <f t="shared" ca="1" si="38"/>
        <v>410104.52712249185</v>
      </c>
      <c r="AG104" s="35">
        <f t="shared" ca="1" si="39"/>
        <v>1186126.6438848283</v>
      </c>
      <c r="AI104" s="134" t="str">
        <f t="shared" ca="1" si="40"/>
        <v>Open - $</v>
      </c>
      <c r="AJ104" s="44">
        <f t="shared" ca="1" si="47"/>
        <v>0.34575104541898527</v>
      </c>
      <c r="AK104" s="134" t="str">
        <f t="shared" ca="1" si="41"/>
        <v>Open - %</v>
      </c>
    </row>
    <row r="105" spans="2:37" x14ac:dyDescent="0.45">
      <c r="B105" s="29">
        <f t="shared" si="29"/>
        <v>1500</v>
      </c>
      <c r="C105" s="8">
        <f t="shared" ca="1" si="42"/>
        <v>0.14756904736650278</v>
      </c>
      <c r="E105" s="11">
        <f t="shared" ca="1" si="30"/>
        <v>450.60122192907971</v>
      </c>
      <c r="G105" s="35">
        <f t="shared" ca="1" si="26"/>
        <v>675901.83289361955</v>
      </c>
      <c r="H105" s="8">
        <f t="shared" ca="1" si="43"/>
        <v>0.25017406565028333</v>
      </c>
      <c r="J105" s="36">
        <f t="shared" ca="1" si="31"/>
        <v>0.18683709895126854</v>
      </c>
      <c r="L105" s="35">
        <f t="shared" ca="1" si="32"/>
        <v>126283.53763368897</v>
      </c>
      <c r="N105" s="35">
        <f t="shared" ca="1" si="33"/>
        <v>549618.29525993054</v>
      </c>
      <c r="O105" s="8">
        <f t="shared" ca="1" si="44"/>
        <v>5.7033420927612433E-3</v>
      </c>
      <c r="Q105" s="11">
        <f t="shared" ca="1" si="34"/>
        <v>-78.639584100001713</v>
      </c>
      <c r="R105" s="28"/>
      <c r="S105" s="29">
        <f t="shared" ca="1" si="27"/>
        <v>1421.3604158999983</v>
      </c>
      <c r="T105" s="8">
        <f t="shared" ca="1" si="45"/>
        <v>0.66823402774242269</v>
      </c>
      <c r="V105" s="12">
        <f t="shared" ca="1" si="35"/>
        <v>1.4544052228219764</v>
      </c>
      <c r="W105" s="11"/>
      <c r="X105" s="11">
        <f t="shared" ca="1" si="28"/>
        <v>655.35677058361796</v>
      </c>
      <c r="Z105" s="30">
        <f t="shared" ca="1" si="36"/>
        <v>931498.17199961096</v>
      </c>
      <c r="AA105" s="8">
        <f t="shared" ca="1" si="46"/>
        <v>0.21271175167720202</v>
      </c>
      <c r="AC105" s="36">
        <f t="shared" ca="1" si="37"/>
        <v>-1.4555271430811124E-2</v>
      </c>
      <c r="AE105" s="35">
        <f t="shared" ca="1" si="38"/>
        <v>171505.23974858635</v>
      </c>
      <c r="AG105" s="35">
        <f t="shared" ca="1" si="39"/>
        <v>759992.93225102464</v>
      </c>
      <c r="AI105" s="134" t="str">
        <f t="shared" ca="1" si="40"/>
        <v>Open - $</v>
      </c>
      <c r="AJ105" s="44">
        <f t="shared" ca="1" si="47"/>
        <v>0.22566688777039626</v>
      </c>
      <c r="AK105" s="134" t="str">
        <f t="shared" ca="1" si="41"/>
        <v>Open - %</v>
      </c>
    </row>
    <row r="106" spans="2:37" x14ac:dyDescent="0.45">
      <c r="B106" s="29">
        <f t="shared" si="29"/>
        <v>1500</v>
      </c>
      <c r="C106" s="8">
        <f t="shared" ca="1" si="42"/>
        <v>0.34489745096666202</v>
      </c>
      <c r="E106" s="11">
        <f t="shared" ca="1" si="30"/>
        <v>662.43446827088769</v>
      </c>
      <c r="G106" s="35">
        <f t="shared" ca="1" si="26"/>
        <v>993651.70240633155</v>
      </c>
      <c r="H106" s="8">
        <f t="shared" ca="1" si="43"/>
        <v>0.76311996482170141</v>
      </c>
      <c r="J106" s="36">
        <f t="shared" ca="1" si="31"/>
        <v>0.23391843711844484</v>
      </c>
      <c r="L106" s="35">
        <f t="shared" ca="1" si="32"/>
        <v>232433.45326697113</v>
      </c>
      <c r="N106" s="35">
        <f t="shared" ca="1" si="33"/>
        <v>761218.24913936039</v>
      </c>
      <c r="O106" s="8">
        <f t="shared" ca="1" si="44"/>
        <v>0.20234901474249478</v>
      </c>
      <c r="Q106" s="11">
        <f t="shared" ca="1" si="34"/>
        <v>27.23176167686897</v>
      </c>
      <c r="R106" s="28"/>
      <c r="S106" s="29">
        <f t="shared" ca="1" si="27"/>
        <v>1527.2317616768689</v>
      </c>
      <c r="T106" s="8">
        <f t="shared" ca="1" si="45"/>
        <v>0.4847398382113115</v>
      </c>
      <c r="V106" s="12">
        <f t="shared" ca="1" si="35"/>
        <v>1.3670470288901218</v>
      </c>
      <c r="W106" s="11"/>
      <c r="X106" s="11">
        <f t="shared" ca="1" si="28"/>
        <v>905.57907168412464</v>
      </c>
      <c r="Z106" s="30">
        <f t="shared" ca="1" si="36"/>
        <v>1383029.1209858493</v>
      </c>
      <c r="AA106" s="8">
        <f t="shared" ca="1" si="46"/>
        <v>0.90509295650207322</v>
      </c>
      <c r="AC106" s="36">
        <f t="shared" ca="1" si="37"/>
        <v>2.4612512808100569E-2</v>
      </c>
      <c r="AE106" s="35">
        <f t="shared" ca="1" si="38"/>
        <v>331478.55242163246</v>
      </c>
      <c r="AG106" s="35">
        <f t="shared" ca="1" si="39"/>
        <v>1051550.5685642168</v>
      </c>
      <c r="AI106" s="134" t="str">
        <f t="shared" ca="1" si="40"/>
        <v>Open - $</v>
      </c>
      <c r="AJ106" s="44">
        <f t="shared" ca="1" si="47"/>
        <v>0.31522835166570451</v>
      </c>
      <c r="AK106" s="134" t="str">
        <f t="shared" ca="1" si="41"/>
        <v>Open - %</v>
      </c>
    </row>
    <row r="107" spans="2:37" x14ac:dyDescent="0.45">
      <c r="B107" s="29">
        <f t="shared" si="29"/>
        <v>1500</v>
      </c>
      <c r="C107" s="8">
        <f t="shared" ca="1" si="42"/>
        <v>8.6742100631644781E-2</v>
      </c>
      <c r="E107" s="11">
        <f t="shared" ca="1" si="30"/>
        <v>357.13520546644224</v>
      </c>
      <c r="G107" s="35">
        <f t="shared" ca="1" si="26"/>
        <v>535702.80819966341</v>
      </c>
      <c r="H107" s="8">
        <f t="shared" ca="1" si="43"/>
        <v>5.4929561870378452E-2</v>
      </c>
      <c r="J107" s="36">
        <f t="shared" ca="1" si="31"/>
        <v>0.16194683566373252</v>
      </c>
      <c r="L107" s="35">
        <f t="shared" ca="1" si="32"/>
        <v>86755.374644110911</v>
      </c>
      <c r="N107" s="35">
        <f t="shared" ca="1" si="33"/>
        <v>448947.4335555525</v>
      </c>
      <c r="O107" s="8">
        <f t="shared" ca="1" si="44"/>
        <v>0.32654313951692349</v>
      </c>
      <c r="Q107" s="11">
        <f t="shared" ca="1" si="34"/>
        <v>61.627507440267976</v>
      </c>
      <c r="R107" s="28"/>
      <c r="S107" s="29">
        <f t="shared" ca="1" si="27"/>
        <v>1561.6275074402679</v>
      </c>
      <c r="T107" s="8">
        <f t="shared" ca="1" si="45"/>
        <v>0.49923371966070873</v>
      </c>
      <c r="V107" s="12">
        <f t="shared" ca="1" si="35"/>
        <v>1.3739780309754017</v>
      </c>
      <c r="W107" s="11"/>
      <c r="X107" s="11">
        <f t="shared" ca="1" si="28"/>
        <v>490.69592639877783</v>
      </c>
      <c r="Z107" s="30">
        <f t="shared" ca="1" si="36"/>
        <v>766284.25645321654</v>
      </c>
      <c r="AA107" s="8">
        <f t="shared" ca="1" si="46"/>
        <v>0.90604320697335727</v>
      </c>
      <c r="AC107" s="36">
        <f t="shared" ca="1" si="37"/>
        <v>2.467719267100122E-2</v>
      </c>
      <c r="AE107" s="35">
        <f t="shared" ca="1" si="38"/>
        <v>127159.68379396782</v>
      </c>
      <c r="AG107" s="35">
        <f t="shared" ca="1" si="39"/>
        <v>639124.57265924872</v>
      </c>
      <c r="AI107" s="134" t="str">
        <f t="shared" ca="1" si="40"/>
        <v>Open - $</v>
      </c>
      <c r="AJ107" s="44">
        <f t="shared" ca="1" si="47"/>
        <v>0.1989591532443917</v>
      </c>
      <c r="AK107" s="134" t="str">
        <f t="shared" ca="1" si="41"/>
        <v>Open - %</v>
      </c>
    </row>
    <row r="108" spans="2:37" x14ac:dyDescent="0.45">
      <c r="B108" s="29">
        <f t="shared" si="29"/>
        <v>1500</v>
      </c>
      <c r="C108" s="8">
        <f t="shared" ca="1" si="42"/>
        <v>0.96419121091241411</v>
      </c>
      <c r="E108" s="11">
        <f t="shared" ca="1" si="30"/>
        <v>1309.3539380844711</v>
      </c>
      <c r="G108" s="35">
        <f t="shared" ca="1" si="26"/>
        <v>1964030.9071267066</v>
      </c>
      <c r="H108" s="8">
        <f t="shared" ca="1" si="43"/>
        <v>9.2914957468715809E-2</v>
      </c>
      <c r="J108" s="36">
        <f t="shared" ca="1" si="31"/>
        <v>0.16854379150189761</v>
      </c>
      <c r="L108" s="35">
        <f t="shared" ca="1" si="32"/>
        <v>331025.21571404644</v>
      </c>
      <c r="N108" s="35">
        <f t="shared" ca="1" si="33"/>
        <v>1633005.6914126601</v>
      </c>
      <c r="O108" s="8">
        <f t="shared" ca="1" si="44"/>
        <v>0.32880525276326489</v>
      </c>
      <c r="Q108" s="11">
        <f t="shared" ca="1" si="34"/>
        <v>62.186374955053452</v>
      </c>
      <c r="R108" s="28"/>
      <c r="S108" s="29">
        <f t="shared" ca="1" si="27"/>
        <v>1562.1863749550535</v>
      </c>
      <c r="T108" s="8">
        <f t="shared" ca="1" si="45"/>
        <v>7.357987337216787E-2</v>
      </c>
      <c r="V108" s="12">
        <f t="shared" ca="1" si="35"/>
        <v>1.0819641256332564</v>
      </c>
      <c r="W108" s="11"/>
      <c r="X108" s="11">
        <f t="shared" ca="1" si="28"/>
        <v>1416.6739887640258</v>
      </c>
      <c r="Z108" s="30">
        <f t="shared" ca="1" si="36"/>
        <v>2213108.8030003896</v>
      </c>
      <c r="AA108" s="8">
        <f t="shared" ca="1" si="46"/>
        <v>0.62500937954336799</v>
      </c>
      <c r="AC108" s="36">
        <f t="shared" ca="1" si="37"/>
        <v>1.0757399943776537E-2</v>
      </c>
      <c r="AE108" s="35">
        <f t="shared" ca="1" si="38"/>
        <v>377018.32068361738</v>
      </c>
      <c r="AG108" s="35">
        <f t="shared" ca="1" si="39"/>
        <v>1836090.4823167722</v>
      </c>
      <c r="AI108" s="134" t="str">
        <f t="shared" ca="1" si="40"/>
        <v>Open - $</v>
      </c>
      <c r="AJ108" s="44">
        <f t="shared" ca="1" si="47"/>
        <v>0.20533754970936782</v>
      </c>
      <c r="AK108" s="134" t="str">
        <f t="shared" ca="1" si="41"/>
        <v>Open - %</v>
      </c>
    </row>
    <row r="109" spans="2:37" x14ac:dyDescent="0.45">
      <c r="B109" s="29">
        <f t="shared" si="29"/>
        <v>1500</v>
      </c>
      <c r="C109" s="8">
        <f t="shared" ca="1" si="42"/>
        <v>0.9998475891658628</v>
      </c>
      <c r="E109" s="11">
        <f t="shared" ca="1" si="30"/>
        <v>1487.5622752623619</v>
      </c>
      <c r="G109" s="35">
        <f t="shared" ca="1" si="26"/>
        <v>2231343.412893543</v>
      </c>
      <c r="H109" s="8">
        <f t="shared" ca="1" si="43"/>
        <v>0.28938562488569386</v>
      </c>
      <c r="J109" s="36">
        <f t="shared" ca="1" si="31"/>
        <v>0.19037410245569075</v>
      </c>
      <c r="L109" s="35">
        <f t="shared" ca="1" si="32"/>
        <v>424789.99950002605</v>
      </c>
      <c r="N109" s="35">
        <f t="shared" ca="1" si="33"/>
        <v>1806553.413393517</v>
      </c>
      <c r="O109" s="8">
        <f t="shared" ca="1" si="44"/>
        <v>0.59451519927522001</v>
      </c>
      <c r="Q109" s="11">
        <f t="shared" ca="1" si="34"/>
        <v>119.89229872661636</v>
      </c>
      <c r="R109" s="28"/>
      <c r="S109" s="29">
        <f t="shared" ca="1" si="27"/>
        <v>1619.8922987266164</v>
      </c>
      <c r="T109" s="8">
        <f t="shared" ca="1" si="45"/>
        <v>0.79218920762254175</v>
      </c>
      <c r="V109" s="12">
        <f t="shared" ca="1" si="35"/>
        <v>1.5264823858398056</v>
      </c>
      <c r="W109" s="11"/>
      <c r="X109" s="11">
        <f t="shared" ca="1" si="28"/>
        <v>2270.7376110277796</v>
      </c>
      <c r="Z109" s="30">
        <f t="shared" ca="1" si="36"/>
        <v>3678350.3685327754</v>
      </c>
      <c r="AA109" s="8">
        <f t="shared" ca="1" si="46"/>
        <v>9.8718050955179826E-2</v>
      </c>
      <c r="AC109" s="36">
        <f t="shared" ca="1" si="37"/>
        <v>-2.5853499457394853E-2</v>
      </c>
      <c r="AE109" s="35">
        <f t="shared" ca="1" si="38"/>
        <v>682158.4098870653</v>
      </c>
      <c r="AG109" s="35">
        <f t="shared" ca="1" si="39"/>
        <v>2996191.9586457103</v>
      </c>
      <c r="AI109" s="134" t="str">
        <f t="shared" ca="1" si="40"/>
        <v>Open - $</v>
      </c>
      <c r="AJ109" s="44">
        <f t="shared" ca="1" si="47"/>
        <v>0.22767513540601164</v>
      </c>
      <c r="AK109" s="134" t="str">
        <f t="shared" ca="1" si="41"/>
        <v>Open - %</v>
      </c>
    </row>
    <row r="110" spans="2:37" x14ac:dyDescent="0.45">
      <c r="B110" s="29">
        <f t="shared" si="29"/>
        <v>1500</v>
      </c>
      <c r="C110" s="8">
        <f t="shared" ca="1" si="42"/>
        <v>0.33676418910365535</v>
      </c>
      <c r="E110" s="11">
        <f t="shared" ca="1" si="30"/>
        <v>655.17026996559014</v>
      </c>
      <c r="G110" s="35">
        <f t="shared" ca="1" si="26"/>
        <v>982755.4049483852</v>
      </c>
      <c r="H110" s="8">
        <f t="shared" ca="1" si="43"/>
        <v>0.87532246035755967</v>
      </c>
      <c r="J110" s="36">
        <f t="shared" ca="1" si="31"/>
        <v>0.24999981346429342</v>
      </c>
      <c r="L110" s="35">
        <f t="shared" ca="1" si="32"/>
        <v>245688.66791812246</v>
      </c>
      <c r="N110" s="35">
        <f t="shared" ca="1" si="33"/>
        <v>737066.73703026271</v>
      </c>
      <c r="O110" s="8">
        <f t="shared" ca="1" si="44"/>
        <v>0.73718697330729133</v>
      </c>
      <c r="Q110" s="11">
        <f t="shared" ca="1" si="34"/>
        <v>154.99985470553247</v>
      </c>
      <c r="R110" s="28"/>
      <c r="S110" s="29">
        <f t="shared" ca="1" si="27"/>
        <v>1654.9998547055325</v>
      </c>
      <c r="T110" s="8">
        <f t="shared" ca="1" si="45"/>
        <v>0.32299671441945854</v>
      </c>
      <c r="V110" s="12">
        <f t="shared" ca="1" si="35"/>
        <v>1.2812460117676725</v>
      </c>
      <c r="W110" s="11"/>
      <c r="X110" s="11">
        <f t="shared" ca="1" si="28"/>
        <v>839.43429542216165</v>
      </c>
      <c r="Z110" s="30">
        <f t="shared" ca="1" si="36"/>
        <v>1389263.6369585185</v>
      </c>
      <c r="AA110" s="8">
        <f t="shared" ca="1" si="46"/>
        <v>0.27516631595137686</v>
      </c>
      <c r="AC110" s="36">
        <f t="shared" ca="1" si="37"/>
        <v>-9.6862175727975217E-3</v>
      </c>
      <c r="AE110" s="35">
        <f t="shared" ca="1" si="38"/>
        <v>343951.47513912333</v>
      </c>
      <c r="AG110" s="35">
        <f t="shared" ca="1" si="39"/>
        <v>1045312.1618193951</v>
      </c>
      <c r="AI110" s="134" t="str">
        <f t="shared" ca="1" si="40"/>
        <v>Open - $</v>
      </c>
      <c r="AJ110" s="44">
        <f t="shared" ca="1" si="47"/>
        <v>0.32904187639074833</v>
      </c>
      <c r="AK110" s="134" t="str">
        <f t="shared" ca="1" si="41"/>
        <v>Open - %</v>
      </c>
    </row>
    <row r="111" spans="2:37" x14ac:dyDescent="0.45">
      <c r="B111" s="29">
        <f t="shared" si="29"/>
        <v>1500</v>
      </c>
      <c r="C111" s="8">
        <f t="shared" ca="1" si="42"/>
        <v>0.33585028869537559</v>
      </c>
      <c r="E111" s="11">
        <f t="shared" ca="1" si="30"/>
        <v>654.34856577658968</v>
      </c>
      <c r="G111" s="35">
        <f t="shared" ca="1" si="26"/>
        <v>981522.84866488457</v>
      </c>
      <c r="H111" s="8">
        <f t="shared" ca="1" si="43"/>
        <v>0.84925843684987778</v>
      </c>
      <c r="J111" s="36">
        <f t="shared" ca="1" si="31"/>
        <v>0.24576812227036671</v>
      </c>
      <c r="L111" s="35">
        <f t="shared" ca="1" si="32"/>
        <v>241227.02748182998</v>
      </c>
      <c r="N111" s="35">
        <f t="shared" ca="1" si="33"/>
        <v>740295.82118305459</v>
      </c>
      <c r="O111" s="8">
        <f t="shared" ca="1" si="44"/>
        <v>0.50037022702662093</v>
      </c>
      <c r="Q111" s="11">
        <f t="shared" ca="1" si="34"/>
        <v>100.07405911720628</v>
      </c>
      <c r="R111" s="28"/>
      <c r="S111" s="29">
        <f t="shared" ca="1" si="27"/>
        <v>1600.0740591172062</v>
      </c>
      <c r="T111" s="8">
        <f t="shared" ca="1" si="45"/>
        <v>0.27653694764748049</v>
      </c>
      <c r="V111" s="12">
        <f t="shared" ca="1" si="35"/>
        <v>1.2527628473087353</v>
      </c>
      <c r="W111" s="11"/>
      <c r="X111" s="11">
        <f t="shared" ca="1" si="28"/>
        <v>819.74357239466781</v>
      </c>
      <c r="Z111" s="30">
        <f t="shared" ca="1" si="36"/>
        <v>1311650.4253167755</v>
      </c>
      <c r="AA111" s="8">
        <f t="shared" ca="1" si="46"/>
        <v>0.41297487494660967</v>
      </c>
      <c r="AC111" s="36">
        <f t="shared" ca="1" si="37"/>
        <v>-6.1242205621525603E-4</v>
      </c>
      <c r="AE111" s="35">
        <f t="shared" ca="1" si="38"/>
        <v>322164.44059079589</v>
      </c>
      <c r="AG111" s="35">
        <f t="shared" ca="1" si="39"/>
        <v>989485.98472597962</v>
      </c>
      <c r="AI111" s="134" t="str">
        <f t="shared" ca="1" si="40"/>
        <v>Open - $</v>
      </c>
      <c r="AJ111" s="44">
        <f t="shared" ca="1" si="47"/>
        <v>0.32558767437217773</v>
      </c>
      <c r="AK111" s="134" t="str">
        <f t="shared" ca="1" si="41"/>
        <v>Open - %</v>
      </c>
    </row>
    <row r="112" spans="2:37" x14ac:dyDescent="0.45">
      <c r="B112" s="29">
        <f t="shared" si="29"/>
        <v>1500</v>
      </c>
      <c r="C112" s="8">
        <f t="shared" ca="1" si="42"/>
        <v>0.70562820797658943</v>
      </c>
      <c r="E112" s="11">
        <f t="shared" ca="1" si="30"/>
        <v>953.3855390645416</v>
      </c>
      <c r="G112" s="35">
        <f t="shared" ca="1" si="26"/>
        <v>1430078.3085968124</v>
      </c>
      <c r="H112" s="8">
        <f t="shared" ca="1" si="43"/>
        <v>0.25646707873614627</v>
      </c>
      <c r="J112" s="36">
        <f t="shared" ca="1" si="31"/>
        <v>0.18742252309470242</v>
      </c>
      <c r="L112" s="35">
        <f t="shared" ca="1" si="32"/>
        <v>268028.88482021907</v>
      </c>
      <c r="N112" s="35">
        <f t="shared" ca="1" si="33"/>
        <v>1162049.4237765933</v>
      </c>
      <c r="O112" s="8">
        <f t="shared" ca="1" si="44"/>
        <v>0.50552815114235738</v>
      </c>
      <c r="Q112" s="11">
        <f t="shared" ca="1" si="34"/>
        <v>101.10870328591196</v>
      </c>
      <c r="R112" s="28"/>
      <c r="S112" s="29">
        <f t="shared" ca="1" si="27"/>
        <v>1601.108703285912</v>
      </c>
      <c r="T112" s="8">
        <f t="shared" ca="1" si="45"/>
        <v>0.41134241932320914</v>
      </c>
      <c r="V112" s="12">
        <f t="shared" ca="1" si="35"/>
        <v>1.330237246987571</v>
      </c>
      <c r="W112" s="11"/>
      <c r="X112" s="11">
        <f t="shared" ca="1" si="28"/>
        <v>1268.2289548029771</v>
      </c>
      <c r="Z112" s="30">
        <f t="shared" ca="1" si="36"/>
        <v>2030572.4172942422</v>
      </c>
      <c r="AA112" s="8">
        <f t="shared" ca="1" si="46"/>
        <v>5.0014913453263921E-2</v>
      </c>
      <c r="AC112" s="36">
        <f t="shared" ca="1" si="37"/>
        <v>-3.2812778508922974E-2</v>
      </c>
      <c r="AE112" s="35">
        <f t="shared" ca="1" si="38"/>
        <v>368087.28240524256</v>
      </c>
      <c r="AG112" s="35">
        <f t="shared" ca="1" si="39"/>
        <v>1662485.1348889996</v>
      </c>
      <c r="AI112" s="134" t="str">
        <f t="shared" ca="1" si="40"/>
        <v>Open - $</v>
      </c>
      <c r="AJ112" s="44">
        <f t="shared" ca="1" si="47"/>
        <v>0.22140786385426472</v>
      </c>
      <c r="AK112" s="134" t="str">
        <f t="shared" ca="1" si="41"/>
        <v>Open - %</v>
      </c>
    </row>
    <row r="113" spans="2:37" x14ac:dyDescent="0.45">
      <c r="B113" s="29">
        <f t="shared" si="29"/>
        <v>1500</v>
      </c>
      <c r="C113" s="8">
        <f t="shared" ca="1" si="42"/>
        <v>0.74715171834832106</v>
      </c>
      <c r="E113" s="11">
        <f t="shared" ca="1" si="30"/>
        <v>993.40252085461964</v>
      </c>
      <c r="G113" s="35">
        <f t="shared" ca="1" si="26"/>
        <v>1490103.7812819295</v>
      </c>
      <c r="H113" s="8">
        <f t="shared" ca="1" si="43"/>
        <v>0.19969755810684364</v>
      </c>
      <c r="J113" s="36">
        <f t="shared" ca="1" si="31"/>
        <v>0.18184612243266257</v>
      </c>
      <c r="L113" s="35">
        <f t="shared" ca="1" si="32"/>
        <v>270969.5946483672</v>
      </c>
      <c r="N113" s="35">
        <f t="shared" ca="1" si="33"/>
        <v>1219134.1866335622</v>
      </c>
      <c r="O113" s="8">
        <f t="shared" ca="1" si="44"/>
        <v>0.72971562127047074</v>
      </c>
      <c r="Q113" s="11">
        <f t="shared" ca="1" si="34"/>
        <v>152.95323771547248</v>
      </c>
      <c r="R113" s="28"/>
      <c r="S113" s="29">
        <f t="shared" ca="1" si="27"/>
        <v>1652.9532377154724</v>
      </c>
      <c r="T113" s="8">
        <f t="shared" ca="1" si="45"/>
        <v>0.5684607867911261</v>
      </c>
      <c r="V113" s="12">
        <f t="shared" ca="1" si="35"/>
        <v>1.4058501341428686</v>
      </c>
      <c r="W113" s="11"/>
      <c r="X113" s="11">
        <f t="shared" ca="1" si="28"/>
        <v>1396.575067201331</v>
      </c>
      <c r="Z113" s="30">
        <f t="shared" ca="1" si="36"/>
        <v>2308473.2790431436</v>
      </c>
      <c r="AA113" s="8">
        <f t="shared" ca="1" si="46"/>
        <v>0.20746264795643554</v>
      </c>
      <c r="AC113" s="36">
        <f t="shared" ca="1" si="37"/>
        <v>-1.499533938897997E-2</v>
      </c>
      <c r="AE113" s="35">
        <f t="shared" ca="1" si="38"/>
        <v>413492.06727892836</v>
      </c>
      <c r="AG113" s="35">
        <f t="shared" ca="1" si="39"/>
        <v>1894981.2117642153</v>
      </c>
      <c r="AI113" s="134" t="str">
        <f t="shared" ca="1" si="40"/>
        <v>Open - $</v>
      </c>
      <c r="AJ113" s="44">
        <f t="shared" ca="1" si="47"/>
        <v>0.2182037820279864</v>
      </c>
      <c r="AK113" s="134" t="str">
        <f t="shared" ca="1" si="41"/>
        <v>Open - %</v>
      </c>
    </row>
  </sheetData>
  <autoFilter ref="A13:AL13" xr:uid="{4C36A8EB-7549-42C0-B7C5-230BD8905817}"/>
  <mergeCells count="19">
    <mergeCell ref="O1:AK1"/>
    <mergeCell ref="C1:N1"/>
    <mergeCell ref="M2:N2"/>
    <mergeCell ref="H2:J2"/>
    <mergeCell ref="AA2:AC2"/>
    <mergeCell ref="AD2:AE2"/>
    <mergeCell ref="AF2:AG2"/>
    <mergeCell ref="AJ2:AK2"/>
    <mergeCell ref="O2:Q2"/>
    <mergeCell ref="R2:S2"/>
    <mergeCell ref="AH2:AI2"/>
    <mergeCell ref="K2:L2"/>
    <mergeCell ref="T2:V2"/>
    <mergeCell ref="W2:X2"/>
    <mergeCell ref="F2:G2"/>
    <mergeCell ref="Y2:Z2"/>
    <mergeCell ref="A4:A6"/>
    <mergeCell ref="A8:A11"/>
    <mergeCell ref="C2: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Notes</vt:lpstr>
      <vt:lpstr>Dashboard</vt:lpstr>
      <vt:lpstr>Gather</vt:lpstr>
      <vt:lpstr>MC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Rory Angus</dc:creator>
  <cp:lastModifiedBy>susedo</cp:lastModifiedBy>
  <dcterms:created xsi:type="dcterms:W3CDTF">2018-01-04T05:13:17Z</dcterms:created>
  <dcterms:modified xsi:type="dcterms:W3CDTF">2018-04-21T14:02:07Z</dcterms:modified>
</cp:coreProperties>
</file>